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657424\rep-checks\RR_VNM_2026_576\v4\Re_ Reproducibility Verification - Turning Promise into Practice_ Building a Coherent ECEC Workforce System in Viet Nam [576]\"/>
    </mc:Choice>
  </mc:AlternateContent>
  <xr:revisionPtr revIDLastSave="0" documentId="13_ncr:1_{26D20939-3366-48D4-909A-6D794FF81155}" xr6:coauthVersionLast="47" xr6:coauthVersionMax="47" xr10:uidLastSave="{00000000-0000-0000-0000-000000000000}"/>
  <bookViews>
    <workbookView xWindow="-108" yWindow="-108" windowWidth="21768" windowHeight="11268" activeTab="3" xr2:uid="{8D89A2BD-D27B-4E21-B2DC-3B517F67DEB3}"/>
  </bookViews>
  <sheets>
    <sheet name="Source data_pop" sheetId="2" r:id="rId1"/>
    <sheet name="Source data_teachers" sheetId="3" r:id="rId2"/>
    <sheet name="Source data_province" sheetId="4" r:id="rId3"/>
    <sheet name="Fig 8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D75" i="2" l="1"/>
  <c r="E75" i="2" s="1"/>
  <c r="D74" i="2"/>
  <c r="E74" i="2" s="1"/>
  <c r="D73" i="2"/>
  <c r="E73" i="2" s="1"/>
  <c r="D72" i="2"/>
  <c r="E72" i="2" s="1"/>
  <c r="D71" i="2"/>
  <c r="E71" i="2" s="1"/>
  <c r="D70" i="2"/>
  <c r="E70" i="2" s="1"/>
  <c r="E69" i="2"/>
  <c r="D69" i="2"/>
  <c r="E68" i="2"/>
  <c r="D68" i="2"/>
  <c r="D67" i="2"/>
  <c r="E67" i="2" s="1"/>
  <c r="D66" i="2"/>
  <c r="E66" i="2" s="1"/>
  <c r="D65" i="2"/>
  <c r="E65" i="2" s="1"/>
  <c r="D64" i="2"/>
  <c r="E64" i="2" s="1"/>
  <c r="E63" i="2"/>
  <c r="D63" i="2"/>
  <c r="E61" i="2"/>
  <c r="D61" i="2"/>
  <c r="D60" i="2"/>
  <c r="E60" i="2" s="1"/>
  <c r="D59" i="2"/>
  <c r="E59" i="2" s="1"/>
  <c r="D58" i="2"/>
  <c r="E58" i="2" s="1"/>
  <c r="D57" i="2"/>
  <c r="E57" i="2" s="1"/>
  <c r="E56" i="2"/>
  <c r="D56" i="2"/>
  <c r="E54" i="2"/>
  <c r="D54" i="2"/>
  <c r="D53" i="2"/>
  <c r="E53" i="2" s="1"/>
  <c r="D52" i="2"/>
  <c r="E52" i="2" s="1"/>
  <c r="D51" i="2"/>
  <c r="E51" i="2" s="1"/>
  <c r="D50" i="2"/>
  <c r="E50" i="2" s="1"/>
  <c r="E48" i="2"/>
  <c r="D48" i="2"/>
  <c r="E47" i="2"/>
  <c r="D47" i="2"/>
  <c r="D46" i="2"/>
  <c r="E46" i="2" s="1"/>
  <c r="D45" i="2"/>
  <c r="E45" i="2" s="1"/>
  <c r="D44" i="2"/>
  <c r="E44" i="2" s="1"/>
  <c r="D43" i="2"/>
  <c r="E43" i="2" s="1"/>
  <c r="E42" i="2"/>
  <c r="D42" i="2"/>
  <c r="E41" i="2"/>
  <c r="D41" i="2"/>
  <c r="D40" i="2"/>
  <c r="E40" i="2" s="1"/>
  <c r="D39" i="2"/>
  <c r="E39" i="2" s="1"/>
  <c r="D38" i="2"/>
  <c r="E38" i="2" s="1"/>
  <c r="D37" i="2"/>
  <c r="E37" i="2" s="1"/>
  <c r="E36" i="2"/>
  <c r="D36" i="2"/>
  <c r="E35" i="2"/>
  <c r="D35" i="2"/>
  <c r="D33" i="2"/>
  <c r="E33" i="2" s="1"/>
  <c r="D32" i="2"/>
  <c r="E32" i="2" s="1"/>
  <c r="D31" i="2"/>
  <c r="E31" i="2" s="1"/>
  <c r="D30" i="2"/>
  <c r="E30" i="2" s="1"/>
  <c r="E29" i="2"/>
  <c r="D29" i="2"/>
  <c r="D28" i="2"/>
  <c r="E28" i="2" s="1"/>
  <c r="D27" i="2"/>
  <c r="E27" i="2" s="1"/>
  <c r="D26" i="2"/>
  <c r="E26" i="2" s="1"/>
  <c r="D25" i="2"/>
  <c r="E25" i="2" s="1"/>
  <c r="D24" i="2"/>
  <c r="E24" i="2" s="1"/>
  <c r="E23" i="2"/>
  <c r="D23" i="2"/>
  <c r="D22" i="2"/>
  <c r="E22" i="2" s="1"/>
  <c r="D21" i="2"/>
  <c r="E21" i="2" s="1"/>
  <c r="D20" i="2"/>
  <c r="E20" i="2" s="1"/>
  <c r="A20" i="2"/>
  <c r="D18" i="2"/>
  <c r="E18" i="2" s="1"/>
  <c r="E17" i="2"/>
  <c r="D17" i="2"/>
  <c r="D16" i="2"/>
  <c r="E16" i="2" s="1"/>
  <c r="D15" i="2"/>
  <c r="E15" i="2" s="1"/>
  <c r="D14" i="2"/>
  <c r="E14" i="2" s="1"/>
  <c r="D13" i="2"/>
  <c r="E13" i="2" s="1"/>
  <c r="D12" i="2"/>
  <c r="D6" i="2" s="1"/>
  <c r="E6" i="2" s="1"/>
  <c r="E11" i="2"/>
  <c r="D11" i="2"/>
  <c r="D10" i="2"/>
  <c r="E10" i="2" s="1"/>
  <c r="D9" i="2"/>
  <c r="E9" i="2" s="1"/>
  <c r="D8" i="2"/>
  <c r="E8" i="2" s="1"/>
  <c r="E12" i="2" l="1"/>
  <c r="I6" i="1" l="1"/>
  <c r="E22" i="1"/>
  <c r="F22" i="1" s="1"/>
  <c r="E21" i="1"/>
  <c r="F21" i="1" s="1"/>
  <c r="E17" i="1"/>
  <c r="E18" i="1"/>
  <c r="E19" i="1"/>
  <c r="E20" i="1"/>
  <c r="E16" i="1"/>
  <c r="E15" i="1"/>
  <c r="E14" i="1"/>
  <c r="E13" i="1"/>
  <c r="F13" i="1" s="1"/>
  <c r="E12" i="1"/>
  <c r="F12" i="1" s="1"/>
  <c r="E11" i="1"/>
  <c r="E10" i="1"/>
  <c r="E9" i="1"/>
  <c r="E8" i="1"/>
  <c r="E7" i="1"/>
  <c r="E6" i="1"/>
  <c r="D22" i="1"/>
  <c r="D21" i="1"/>
  <c r="D17" i="1"/>
  <c r="F17" i="1" s="1"/>
  <c r="D18" i="1"/>
  <c r="F18" i="1" s="1"/>
  <c r="D19" i="1"/>
  <c r="F19" i="1" s="1"/>
  <c r="D20" i="1"/>
  <c r="F20" i="1" s="1"/>
  <c r="D16" i="1"/>
  <c r="D15" i="1"/>
  <c r="D14" i="1"/>
  <c r="D13" i="1"/>
  <c r="D12" i="1"/>
  <c r="D11" i="1"/>
  <c r="D10" i="1"/>
  <c r="D9" i="1"/>
  <c r="D8" i="1"/>
  <c r="F8" i="1" s="1"/>
  <c r="D7" i="1"/>
  <c r="F7" i="1" s="1"/>
  <c r="D6" i="1"/>
  <c r="F6" i="1" s="1"/>
  <c r="F15" i="1" l="1"/>
  <c r="F14" i="1"/>
  <c r="F9" i="1"/>
  <c r="F10" i="1"/>
  <c r="F11" i="1"/>
  <c r="F16" i="1"/>
  <c r="A25" i="3" l="1"/>
  <c r="I21" i="1" l="1"/>
  <c r="I22" i="1"/>
  <c r="I19" i="1"/>
  <c r="I20" i="1"/>
  <c r="I17" i="1"/>
  <c r="I18" i="1"/>
  <c r="I15" i="1"/>
  <c r="I16" i="1"/>
  <c r="I13" i="1"/>
  <c r="I14" i="1"/>
  <c r="I11" i="1"/>
  <c r="I12" i="1"/>
  <c r="I9" i="1"/>
  <c r="I10" i="1"/>
  <c r="I8" i="1"/>
  <c r="I7" i="1"/>
</calcChain>
</file>

<file path=xl/sharedStrings.xml><?xml version="1.0" encoding="utf-8"?>
<sst xmlns="http://schemas.openxmlformats.org/spreadsheetml/2006/main" count="601" uniqueCount="264">
  <si>
    <t>Hà Giang</t>
  </si>
  <si>
    <t>Cao Bằng</t>
  </si>
  <si>
    <t>Tuyên Quang</t>
  </si>
  <si>
    <t>Lào Cai</t>
  </si>
  <si>
    <t>Yên Bái</t>
  </si>
  <si>
    <t>Thái Nguyên</t>
  </si>
  <si>
    <t>Lạng Sơn</t>
  </si>
  <si>
    <t>Lai Châu</t>
  </si>
  <si>
    <t>Sơn La</t>
  </si>
  <si>
    <t>Northern and Coastal Central Region</t>
  </si>
  <si>
    <t>Hòa Bình</t>
  </si>
  <si>
    <t>Kon Tum</t>
  </si>
  <si>
    <t>Gia Lai</t>
  </si>
  <si>
    <t>Đắk Lắk</t>
  </si>
  <si>
    <t>Đắk Nông</t>
  </si>
  <si>
    <t>Lâm Đồng</t>
  </si>
  <si>
    <t>Central Highlands</t>
  </si>
  <si>
    <t>Trà Vinh</t>
  </si>
  <si>
    <t>Sóc Trăng</t>
  </si>
  <si>
    <t>Mekong Delta</t>
  </si>
  <si>
    <t>% of EM Population</t>
  </si>
  <si>
    <t>Province</t>
  </si>
  <si>
    <t>Region</t>
  </si>
  <si>
    <t>Figure 8: Ethnic minority representation in the preschool teacher workforce</t>
  </si>
  <si>
    <t>Population 2019</t>
  </si>
  <si>
    <t>Number of ethnic minorities</t>
  </si>
  <si>
    <t>Number of teachers</t>
  </si>
  <si>
    <t>% of EM ECE Teachers</t>
  </si>
  <si>
    <t>Phụ lục 4</t>
  </si>
  <si>
    <t>TỔNG HỢP ĐỘI NGŨ CBQL, GIÁO VIÊN, NHÂN VIÊN</t>
  </si>
  <si>
    <t>CẤP HỌC MẦM NON NĂM HỌC 2020-2021</t>
  </si>
  <si>
    <t>Trường mầm non công lập - Vùng khó khăn và ĐBKK</t>
  </si>
  <si>
    <t>TT</t>
  </si>
  <si>
    <t>Tỉnh, TP</t>
  </si>
  <si>
    <t>Tổng số</t>
  </si>
  <si>
    <t>Chia ra</t>
  </si>
  <si>
    <t>Định mức giáo viên</t>
  </si>
  <si>
    <t>GV thiếu theo định mức</t>
  </si>
  <si>
    <t>BQ GV/lớp</t>
  </si>
  <si>
    <t>Trình độ giáo viên</t>
  </si>
  <si>
    <t>GV người DTTS</t>
  </si>
  <si>
    <t>GV biết tiếng mẹ đẻ</t>
  </si>
  <si>
    <t>GV có KN dạy song ngữ</t>
  </si>
  <si>
    <t>QL</t>
  </si>
  <si>
    <t>GV</t>
  </si>
  <si>
    <t>NV</t>
  </si>
  <si>
    <t>Đạt chuẩn trở lên</t>
  </si>
  <si>
    <t>Chưa đạt chuẩn</t>
  </si>
  <si>
    <t>Tổng</t>
  </si>
  <si>
    <t>Tỷ lệ</t>
  </si>
  <si>
    <t>Toàn Quốc</t>
  </si>
  <si>
    <t>ĐB Sông Hồng</t>
  </si>
  <si>
    <t>Hà Nội</t>
  </si>
  <si>
    <t>Vĩnh Phúc</t>
  </si>
  <si>
    <t>Bắc Ninh</t>
  </si>
  <si>
    <t>Quảng Ninh</t>
  </si>
  <si>
    <t>Hải Dương</t>
  </si>
  <si>
    <t>Hải Phòng</t>
  </si>
  <si>
    <t>Hưng Yên</t>
  </si>
  <si>
    <t>Thái Bình</t>
  </si>
  <si>
    <t>Hà Nam</t>
  </si>
  <si>
    <t>Nam Định</t>
  </si>
  <si>
    <t>Ninh Bình</t>
  </si>
  <si>
    <t>Miền núi phía Bắc</t>
  </si>
  <si>
    <t>Bắc Kạn</t>
  </si>
  <si>
    <t>Bắc Giang</t>
  </si>
  <si>
    <t>Phú Thọ</t>
  </si>
  <si>
    <t>Điện Biên</t>
  </si>
  <si>
    <t>Bắc Trung Bộ</t>
  </si>
  <si>
    <t>Thanh Hóa</t>
  </si>
  <si>
    <t>Nghệ An</t>
  </si>
  <si>
    <t>Hà Tĩnh</t>
  </si>
  <si>
    <t>Quảng Bình</t>
  </si>
  <si>
    <t>Quảng Trị</t>
  </si>
  <si>
    <t>Thừa Thiên Huế</t>
  </si>
  <si>
    <t>Đà Nẵng</t>
  </si>
  <si>
    <t>Quảng Nam</t>
  </si>
  <si>
    <t>Quảng Ngãi</t>
  </si>
  <si>
    <t>Bình Định</t>
  </si>
  <si>
    <t>Phú Yên</t>
  </si>
  <si>
    <t>Khánh Hòa</t>
  </si>
  <si>
    <t>Ninh Thuận</t>
  </si>
  <si>
    <t>Bình Thuận</t>
  </si>
  <si>
    <t>Tây Nguyên</t>
  </si>
  <si>
    <t>Đông Nam Bộ</t>
  </si>
  <si>
    <t>Bình Phước</t>
  </si>
  <si>
    <t>Tây Ninh</t>
  </si>
  <si>
    <t>Bình Dương</t>
  </si>
  <si>
    <t>Đồng Nai</t>
  </si>
  <si>
    <t>Bà Rịa - Vũng Tàu</t>
  </si>
  <si>
    <t>Hồ Chí Minh</t>
  </si>
  <si>
    <t>ĐB Sông Cửu Long</t>
  </si>
  <si>
    <t>Long An</t>
  </si>
  <si>
    <t>Tiền Giang</t>
  </si>
  <si>
    <t>Bến Tre</t>
  </si>
  <si>
    <t>Vĩnh Long</t>
  </si>
  <si>
    <t>Đồng Tháp</t>
  </si>
  <si>
    <t>An Giang</t>
  </si>
  <si>
    <t>Kiên Giang</t>
  </si>
  <si>
    <t>Cần Thơ</t>
  </si>
  <si>
    <t>Hậu Giang</t>
  </si>
  <si>
    <t>Bạc Liêu</t>
  </si>
  <si>
    <t>Cà Mau</t>
  </si>
  <si>
    <t>schoolyear</t>
  </si>
  <si>
    <t>id</t>
  </si>
  <si>
    <t>area</t>
  </si>
  <si>
    <t>level</t>
  </si>
  <si>
    <t>region</t>
  </si>
  <si>
    <t>school</t>
  </si>
  <si>
    <t>school03</t>
  </si>
  <si>
    <t>school36</t>
  </si>
  <si>
    <t>school06</t>
  </si>
  <si>
    <t>school_pub</t>
  </si>
  <si>
    <t>school_pvt</t>
  </si>
  <si>
    <t>schoolsite</t>
  </si>
  <si>
    <t>ind</t>
  </si>
  <si>
    <t>school_std</t>
  </si>
  <si>
    <t>school_assmt</t>
  </si>
  <si>
    <t>class</t>
  </si>
  <si>
    <t>class03</t>
  </si>
  <si>
    <t>class03_pub</t>
  </si>
  <si>
    <t>class03_pvt</t>
  </si>
  <si>
    <t>class36</t>
  </si>
  <si>
    <t>class36_pub</t>
  </si>
  <si>
    <t>class36_pvt</t>
  </si>
  <si>
    <t>child</t>
  </si>
  <si>
    <t>child03</t>
  </si>
  <si>
    <t>child36</t>
  </si>
  <si>
    <t>enrol03</t>
  </si>
  <si>
    <t>enrol36</t>
  </si>
  <si>
    <t>childpc_pub</t>
  </si>
  <si>
    <t>childpc_pvt</t>
  </si>
  <si>
    <t>child_pvt_pct</t>
  </si>
  <si>
    <t>child03_notenr</t>
  </si>
  <si>
    <t>child36_notenr</t>
  </si>
  <si>
    <t>staff</t>
  </si>
  <si>
    <t>manager</t>
  </si>
  <si>
    <t>teacher</t>
  </si>
  <si>
    <t>support</t>
  </si>
  <si>
    <t>teacherquota</t>
  </si>
  <si>
    <t>teacher_short</t>
  </si>
  <si>
    <t>teacherpc</t>
  </si>
  <si>
    <t>teacher_std</t>
  </si>
  <si>
    <t>clrm</t>
  </si>
  <si>
    <t>clrm1</t>
  </si>
  <si>
    <t>clrm2</t>
  </si>
  <si>
    <t>clrm3</t>
  </si>
  <si>
    <t>clrm_rent</t>
  </si>
  <si>
    <t>clrm_short</t>
  </si>
  <si>
    <t>perm_short</t>
  </si>
  <si>
    <t>mngrm_short</t>
  </si>
  <si>
    <t>kitchen_std_pct</t>
  </si>
  <si>
    <t>hallps</t>
  </si>
  <si>
    <t>medrmps</t>
  </si>
  <si>
    <t>waterfac_short</t>
  </si>
  <si>
    <t>srestrm_short</t>
  </si>
  <si>
    <t>trestrm_short</t>
  </si>
  <si>
    <t>clrmfull_pct</t>
  </si>
  <si>
    <t>vmat_short</t>
  </si>
  <si>
    <t>pop35</t>
  </si>
  <si>
    <t>pop3</t>
  </si>
  <si>
    <t>pop4</t>
  </si>
  <si>
    <t>pop5</t>
  </si>
  <si>
    <t>pop35_fc</t>
  </si>
  <si>
    <t>pop3_fc</t>
  </si>
  <si>
    <t>pop4_fc</t>
  </si>
  <si>
    <t>pop5_fc</t>
  </si>
  <si>
    <t>school_fc</t>
  </si>
  <si>
    <t>school_pub_fc</t>
  </si>
  <si>
    <t>school_pvt_fc</t>
  </si>
  <si>
    <t>child_fc</t>
  </si>
  <si>
    <t>child_pub_fc</t>
  </si>
  <si>
    <t>child_pvt_fc</t>
  </si>
  <si>
    <t>enrol36_fc</t>
  </si>
  <si>
    <t>enrol_pvt_fc</t>
  </si>
  <si>
    <t>child_chng</t>
  </si>
  <si>
    <t>child_pub_chng</t>
  </si>
  <si>
    <t>child_pvt_chng</t>
  </si>
  <si>
    <t>class_fc</t>
  </si>
  <si>
    <t>class_pub_fc</t>
  </si>
  <si>
    <t>class_pvt_fc</t>
  </si>
  <si>
    <t>teacher_short_fc</t>
  </si>
  <si>
    <t>train</t>
  </si>
  <si>
    <t>train_uni</t>
  </si>
  <si>
    <t>train_coll</t>
  </si>
  <si>
    <t>train_mng</t>
  </si>
  <si>
    <t>train_mng_uni</t>
  </si>
  <si>
    <t>train_mng_coll</t>
  </si>
  <si>
    <t>train_teach</t>
  </si>
  <si>
    <t>train_teach_uni</t>
  </si>
  <si>
    <t>train_teach_coll</t>
  </si>
  <si>
    <t>fac_add</t>
  </si>
  <si>
    <t>clrm_add</t>
  </si>
  <si>
    <t>clrm_short_add</t>
  </si>
  <si>
    <t>clrm_r</t>
  </si>
  <si>
    <t>clrm2_r</t>
  </si>
  <si>
    <t>clrm3_r</t>
  </si>
  <si>
    <t>clrm_rent_r</t>
  </si>
  <si>
    <t>toy_add</t>
  </si>
  <si>
    <t>tool_add</t>
  </si>
  <si>
    <t>fac_addm</t>
  </si>
  <si>
    <t>clrm_addm</t>
  </si>
  <si>
    <t>clrm_short_addm</t>
  </si>
  <si>
    <t>clrm_rm</t>
  </si>
  <si>
    <t>clrm2_rm</t>
  </si>
  <si>
    <t>clrm3_rm</t>
  </si>
  <si>
    <t>clrm_rent_rm</t>
  </si>
  <si>
    <t>toy_addm</t>
  </si>
  <si>
    <t>tool_addm</t>
  </si>
  <si>
    <t>dist22</t>
  </si>
  <si>
    <t>comm22</t>
  </si>
  <si>
    <t>dist_unvs22</t>
  </si>
  <si>
    <t>comm_unvs22</t>
  </si>
  <si>
    <t>dist23</t>
  </si>
  <si>
    <t>comm23</t>
  </si>
  <si>
    <t>dist_unvs23</t>
  </si>
  <si>
    <t>comm_unvs23</t>
  </si>
  <si>
    <t>dist24</t>
  </si>
  <si>
    <t>comm24</t>
  </si>
  <si>
    <t>dist_unvs24</t>
  </si>
  <si>
    <t>comm_unvs24</t>
  </si>
  <si>
    <t>dist25</t>
  </si>
  <si>
    <t>comm25</t>
  </si>
  <si>
    <t>dist_unvs25</t>
  </si>
  <si>
    <t>comm_unvs25</t>
  </si>
  <si>
    <t>dist26</t>
  </si>
  <si>
    <t>comm26</t>
  </si>
  <si>
    <t>dist_unvs26</t>
  </si>
  <si>
    <t>comm_unvs26</t>
  </si>
  <si>
    <t>dist27</t>
  </si>
  <si>
    <t>comm27</t>
  </si>
  <si>
    <t>dist_unvs27</t>
  </si>
  <si>
    <t>comm_unvs27</t>
  </si>
  <si>
    <t>dist28</t>
  </si>
  <si>
    <t>comm28</t>
  </si>
  <si>
    <t>dist_unvs28</t>
  </si>
  <si>
    <t>comm_unvs28</t>
  </si>
  <si>
    <t>dist29</t>
  </si>
  <si>
    <t>comm29</t>
  </si>
  <si>
    <t>dist_unvs29</t>
  </si>
  <si>
    <t>comm_unvs29</t>
  </si>
  <si>
    <t>dist30</t>
  </si>
  <si>
    <t>comm30</t>
  </si>
  <si>
    <t>dist_unvs30</t>
  </si>
  <si>
    <t>comm_unvs30</t>
  </si>
  <si>
    <t>2020-2021</t>
  </si>
  <si>
    <t>province</t>
  </si>
  <si>
    <t>Red River Delta</t>
  </si>
  <si>
    <t>Northern Midlands and Mountains</t>
  </si>
  <si>
    <t>North Central and Central Coast</t>
  </si>
  <si>
    <t>Southeast</t>
  </si>
  <si>
    <t>Number of EM teachers</t>
  </si>
  <si>
    <t>Source: Population and household census 2019</t>
  </si>
  <si>
    <t>Provinces/City</t>
  </si>
  <si>
    <t>Population</t>
  </si>
  <si>
    <t>Ethnic minority</t>
  </si>
  <si>
    <t>% ethnic minority/population</t>
  </si>
  <si>
    <t>Total</t>
  </si>
  <si>
    <t>Red River delta</t>
  </si>
  <si>
    <t>Northern midland and mountainous areas</t>
  </si>
  <si>
    <t>Northern and coastal central region</t>
  </si>
  <si>
    <t>Central Highland</t>
  </si>
  <si>
    <t>Southeastern</t>
  </si>
  <si>
    <r>
      <t>Source: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MOET and GSO administrative data 2024; compiled by World Bank team; Population and Housing Census, 2019.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</si>
</sst>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#,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Fill="0" applyProtection="0"/>
    <xf numFmtId="0" fontId="9" fillId="0" borderId="0"/>
  </cellStyleXfs>
  <cellXfs count="95">
    <xf numFmtId="0" fontId="0" fillId="0" borderId="0" xfId="0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164" fontId="5" fillId="0" borderId="1" xfId="1" applyNumberFormat="1" applyFont="1" applyBorder="1" applyAlignment="1">
      <alignment horizontal="center" wrapText="1"/>
    </xf>
    <xf numFmtId="0" fontId="8" fillId="0" borderId="1" xfId="3" applyFont="1" applyFill="1" applyBorder="1" applyAlignment="1" applyProtection="1">
      <alignment wrapText="1"/>
    </xf>
    <xf numFmtId="165" fontId="6" fillId="0" borderId="0" xfId="2" applyNumberFormat="1" applyFont="1"/>
    <xf numFmtId="0" fontId="2" fillId="0" borderId="5" xfId="0" applyFont="1" applyBorder="1" applyAlignment="1">
      <alignment horizontal="center" vertical="center" wrapText="1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4" applyFont="1"/>
    <xf numFmtId="0" fontId="13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2" fontId="10" fillId="0" borderId="1" xfId="4" applyNumberFormat="1" applyFont="1" applyBorder="1" applyAlignment="1">
      <alignment horizontal="center" vertical="center" wrapText="1"/>
    </xf>
    <xf numFmtId="166" fontId="15" fillId="2" borderId="1" xfId="3" applyNumberFormat="1" applyFont="1" applyFill="1" applyBorder="1" applyAlignment="1" applyProtection="1">
      <alignment horizontal="center" vertical="center" wrapText="1"/>
    </xf>
    <xf numFmtId="166" fontId="15" fillId="2" borderId="1" xfId="3" applyNumberFormat="1" applyFont="1" applyFill="1" applyBorder="1" applyAlignment="1" applyProtection="1">
      <alignment vertical="center" wrapText="1"/>
    </xf>
    <xf numFmtId="0" fontId="15" fillId="2" borderId="1" xfId="3" applyFont="1" applyFill="1" applyBorder="1" applyAlignment="1" applyProtection="1">
      <alignment wrapText="1"/>
    </xf>
    <xf numFmtId="4" fontId="15" fillId="2" borderId="1" xfId="3" applyNumberFormat="1" applyFont="1" applyFill="1" applyBorder="1" applyAlignment="1" applyProtection="1">
      <alignment wrapText="1"/>
    </xf>
    <xf numFmtId="165" fontId="16" fillId="2" borderId="1" xfId="2" applyNumberFormat="1" applyFont="1" applyFill="1" applyBorder="1" applyAlignment="1"/>
    <xf numFmtId="0" fontId="12" fillId="0" borderId="0" xfId="4" applyFont="1" applyAlignment="1">
      <alignment vertical="center"/>
    </xf>
    <xf numFmtId="2" fontId="10" fillId="0" borderId="0" xfId="4" applyNumberFormat="1" applyFont="1" applyAlignment="1">
      <alignment vertical="center"/>
    </xf>
    <xf numFmtId="166" fontId="8" fillId="0" borderId="1" xfId="3" applyNumberFormat="1" applyFont="1" applyFill="1" applyBorder="1" applyAlignment="1" applyProtection="1">
      <alignment horizontal="center" wrapText="1"/>
    </xf>
    <xf numFmtId="166" fontId="8" fillId="0" borderId="1" xfId="3" applyNumberFormat="1" applyFont="1" applyFill="1" applyBorder="1" applyAlignment="1" applyProtection="1">
      <alignment wrapText="1"/>
    </xf>
    <xf numFmtId="4" fontId="8" fillId="0" borderId="1" xfId="3" applyNumberFormat="1" applyFont="1" applyFill="1" applyBorder="1" applyAlignment="1" applyProtection="1">
      <alignment wrapText="1"/>
    </xf>
    <xf numFmtId="3" fontId="17" fillId="0" borderId="1" xfId="4" applyNumberFormat="1" applyFont="1" applyBorder="1"/>
    <xf numFmtId="165" fontId="17" fillId="0" borderId="1" xfId="2" applyNumberFormat="1" applyFont="1" applyFill="1" applyBorder="1" applyAlignment="1"/>
    <xf numFmtId="0" fontId="17" fillId="0" borderId="1" xfId="2" applyNumberFormat="1" applyFont="1" applyFill="1" applyBorder="1" applyAlignment="1"/>
    <xf numFmtId="166" fontId="15" fillId="2" borderId="1" xfId="3" applyNumberFormat="1" applyFont="1" applyFill="1" applyBorder="1" applyAlignment="1" applyProtection="1">
      <alignment horizontal="center" wrapText="1"/>
    </xf>
    <xf numFmtId="166" fontId="15" fillId="2" borderId="1" xfId="3" applyNumberFormat="1" applyFont="1" applyFill="1" applyBorder="1" applyAlignment="1" applyProtection="1">
      <alignment wrapText="1"/>
    </xf>
    <xf numFmtId="0" fontId="15" fillId="2" borderId="1" xfId="3" applyFont="1" applyFill="1" applyBorder="1" applyAlignment="1" applyProtection="1">
      <alignment vertical="center" wrapText="1"/>
    </xf>
    <xf numFmtId="4" fontId="15" fillId="2" borderId="1" xfId="3" applyNumberFormat="1" applyFont="1" applyFill="1" applyBorder="1" applyAlignment="1" applyProtection="1">
      <alignment vertical="center" wrapText="1"/>
    </xf>
    <xf numFmtId="165" fontId="16" fillId="2" borderId="1" xfId="2" applyNumberFormat="1" applyFont="1" applyFill="1" applyBorder="1" applyAlignment="1">
      <alignment vertical="center"/>
    </xf>
    <xf numFmtId="4" fontId="15" fillId="2" borderId="1" xfId="3" applyNumberFormat="1" applyFont="1" applyFill="1" applyBorder="1" applyAlignment="1" applyProtection="1">
      <alignment horizontal="right" vertical="center" wrapText="1"/>
    </xf>
    <xf numFmtId="165" fontId="16" fillId="2" borderId="1" xfId="2" applyNumberFormat="1" applyFont="1" applyFill="1" applyBorder="1" applyAlignment="1">
      <alignment horizontal="right" vertical="center"/>
    </xf>
    <xf numFmtId="0" fontId="15" fillId="2" borderId="1" xfId="3" applyFont="1" applyFill="1" applyBorder="1" applyAlignment="1" applyProtection="1">
      <alignment horizontal="right" vertical="center" wrapText="1"/>
    </xf>
    <xf numFmtId="0" fontId="5" fillId="2" borderId="0" xfId="0" applyFont="1" applyFill="1"/>
    <xf numFmtId="0" fontId="5" fillId="0" borderId="0" xfId="0" applyFont="1"/>
    <xf numFmtId="0" fontId="5" fillId="3" borderId="0" xfId="0" applyFont="1" applyFill="1"/>
    <xf numFmtId="1" fontId="0" fillId="0" borderId="0" xfId="0" applyNumberFormat="1"/>
    <xf numFmtId="3" fontId="0" fillId="0" borderId="0" xfId="0" applyNumberFormat="1"/>
    <xf numFmtId="1" fontId="0" fillId="2" borderId="0" xfId="0" applyNumberFormat="1" applyFill="1"/>
    <xf numFmtId="1" fontId="0" fillId="3" borderId="0" xfId="0" applyNumberFormat="1" applyFill="1"/>
    <xf numFmtId="4" fontId="0" fillId="0" borderId="0" xfId="0" applyNumberFormat="1"/>
    <xf numFmtId="0" fontId="0" fillId="2" borderId="0" xfId="0" applyFill="1"/>
    <xf numFmtId="0" fontId="0" fillId="3" borderId="0" xfId="0" applyFill="1"/>
    <xf numFmtId="1" fontId="0" fillId="0" borderId="1" xfId="0" applyNumberFormat="1" applyBorder="1" applyAlignment="1">
      <alignment vertical="center" wrapText="1"/>
    </xf>
    <xf numFmtId="0" fontId="15" fillId="3" borderId="1" xfId="3" applyFont="1" applyFill="1" applyBorder="1" applyAlignment="1" applyProtection="1">
      <alignment wrapText="1"/>
    </xf>
    <xf numFmtId="0" fontId="17" fillId="3" borderId="1" xfId="2" applyNumberFormat="1" applyFont="1" applyFill="1" applyBorder="1" applyAlignment="1"/>
    <xf numFmtId="0" fontId="3" fillId="0" borderId="0" xfId="0" applyFont="1"/>
    <xf numFmtId="164" fontId="0" fillId="0" borderId="0" xfId="1" applyNumberFormat="1" applyFont="1"/>
    <xf numFmtId="164" fontId="0" fillId="0" borderId="0" xfId="0" applyNumberFormat="1"/>
    <xf numFmtId="166" fontId="2" fillId="2" borderId="1" xfId="3" applyNumberFormat="1" applyFont="1" applyFill="1" applyBorder="1" applyAlignment="1" applyProtection="1">
      <alignment horizontal="center" wrapText="1"/>
    </xf>
    <xf numFmtId="166" fontId="2" fillId="2" borderId="1" xfId="3" applyNumberFormat="1" applyFont="1" applyFill="1" applyBorder="1" applyAlignment="1" applyProtection="1">
      <alignment wrapText="1"/>
    </xf>
    <xf numFmtId="164" fontId="0" fillId="0" borderId="1" xfId="1" applyNumberFormat="1" applyFont="1" applyBorder="1"/>
    <xf numFmtId="164" fontId="0" fillId="0" borderId="1" xfId="0" applyNumberFormat="1" applyBorder="1"/>
    <xf numFmtId="165" fontId="0" fillId="0" borderId="1" xfId="2" applyNumberFormat="1" applyFont="1" applyBorder="1"/>
    <xf numFmtId="166" fontId="2" fillId="2" borderId="1" xfId="3" applyNumberFormat="1" applyFont="1" applyFill="1" applyBorder="1" applyAlignment="1" applyProtection="1">
      <alignment horizontal="center" vertical="center" wrapText="1"/>
    </xf>
    <xf numFmtId="166" fontId="2" fillId="2" borderId="1" xfId="3" applyNumberFormat="1" applyFont="1" applyFill="1" applyBorder="1" applyAlignment="1" applyProtection="1">
      <alignment vertical="center" wrapText="1"/>
    </xf>
    <xf numFmtId="0" fontId="0" fillId="0" borderId="1" xfId="0" applyBorder="1"/>
    <xf numFmtId="166" fontId="0" fillId="0" borderId="1" xfId="3" applyNumberFormat="1" applyFont="1" applyFill="1" applyBorder="1" applyAlignment="1" applyProtection="1">
      <alignment horizontal="center" wrapText="1"/>
    </xf>
    <xf numFmtId="166" fontId="0" fillId="0" borderId="1" xfId="3" applyNumberFormat="1" applyFont="1" applyFill="1" applyBorder="1" applyAlignment="1" applyProtection="1">
      <alignment wrapText="1"/>
    </xf>
    <xf numFmtId="166" fontId="2" fillId="0" borderId="1" xfId="3" applyNumberFormat="1" applyFont="1" applyFill="1" applyBorder="1" applyAlignment="1" applyProtection="1">
      <alignment horizontal="center" wrapText="1"/>
    </xf>
    <xf numFmtId="166" fontId="2" fillId="0" borderId="1" xfId="3" applyNumberFormat="1" applyFont="1" applyFill="1" applyBorder="1" applyAlignment="1" applyProtection="1">
      <alignment wrapText="1"/>
    </xf>
    <xf numFmtId="164" fontId="2" fillId="0" borderId="1" xfId="1" applyNumberFormat="1" applyFont="1" applyBorder="1"/>
    <xf numFmtId="164" fontId="2" fillId="0" borderId="1" xfId="0" applyNumberFormat="1" applyFont="1" applyBorder="1"/>
    <xf numFmtId="165" fontId="2" fillId="0" borderId="1" xfId="2" applyNumberFormat="1" applyFont="1" applyBorder="1"/>
    <xf numFmtId="0" fontId="2" fillId="4" borderId="1" xfId="0" applyFont="1" applyFill="1" applyBorder="1" applyAlignment="1">
      <alignment horizontal="center" vertical="center" wrapText="1"/>
    </xf>
    <xf numFmtId="165" fontId="0" fillId="4" borderId="1" xfId="2" applyNumberFormat="1" applyFont="1" applyFill="1" applyBorder="1" applyAlignment="1">
      <alignment vertical="center" wrapText="1"/>
    </xf>
    <xf numFmtId="164" fontId="1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14" xfId="4" applyFont="1" applyBorder="1" applyAlignment="1">
      <alignment horizontal="center" vertical="center" wrapText="1"/>
    </xf>
    <xf numFmtId="2" fontId="10" fillId="0" borderId="6" xfId="4" applyNumberFormat="1" applyFont="1" applyBorder="1" applyAlignment="1">
      <alignment horizontal="center" vertical="center" wrapText="1"/>
    </xf>
    <xf numFmtId="2" fontId="10" fillId="0" borderId="8" xfId="4" applyNumberFormat="1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5 4" xfId="4" xr:uid="{E516DB31-B4EB-49EC-8113-5256833244B1}"/>
    <cellStyle name="Normal 6 4" xfId="3" xr:uid="{C6604EFB-EC47-49DA-BEA3-6F3E77EAD4A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538266325980776"/>
          <c:y val="8.3429927684607871E-2"/>
          <c:w val="0.63557327209098857"/>
          <c:h val="0.7357713619130942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 8'!$F$5</c:f>
              <c:strCache>
                <c:ptCount val="1"/>
                <c:pt idx="0">
                  <c:v>% of EM ECE Teachers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 8'!$B$6:$C$22</c:f>
              <c:multiLvlStrCache>
                <c:ptCount val="17"/>
                <c:lvl>
                  <c:pt idx="0">
                    <c:v>Hà Giang</c:v>
                  </c:pt>
                  <c:pt idx="1">
                    <c:v>Cao Bằng</c:v>
                  </c:pt>
                  <c:pt idx="2">
                    <c:v>Tuyên Quang</c:v>
                  </c:pt>
                  <c:pt idx="3">
                    <c:v>Lào Cai</c:v>
                  </c:pt>
                  <c:pt idx="4">
                    <c:v>Yên Bái</c:v>
                  </c:pt>
                  <c:pt idx="5">
                    <c:v>Thái Nguyên</c:v>
                  </c:pt>
                  <c:pt idx="6">
                    <c:v>Lạng Sơn</c:v>
                  </c:pt>
                  <c:pt idx="7">
                    <c:v>Lai Châu</c:v>
                  </c:pt>
                  <c:pt idx="8">
                    <c:v>Sơn La</c:v>
                  </c:pt>
                  <c:pt idx="9">
                    <c:v>Hòa Bình</c:v>
                  </c:pt>
                  <c:pt idx="10">
                    <c:v>Kon Tum</c:v>
                  </c:pt>
                  <c:pt idx="11">
                    <c:v>Gia Lai</c:v>
                  </c:pt>
                  <c:pt idx="12">
                    <c:v>Đắk Lắk</c:v>
                  </c:pt>
                  <c:pt idx="13">
                    <c:v>Đắk Nông</c:v>
                  </c:pt>
                  <c:pt idx="14">
                    <c:v>Lâm Đồng</c:v>
                  </c:pt>
                  <c:pt idx="15">
                    <c:v>Trà Vinh</c:v>
                  </c:pt>
                  <c:pt idx="16">
                    <c:v>Sóc Trăng</c:v>
                  </c:pt>
                </c:lvl>
                <c:lvl>
                  <c:pt idx="0">
                    <c:v>Northern and Coastal Central Region</c:v>
                  </c:pt>
                  <c:pt idx="10">
                    <c:v>Central Highlands</c:v>
                  </c:pt>
                  <c:pt idx="15">
                    <c:v>Mekong Delta</c:v>
                  </c:pt>
                </c:lvl>
              </c:multiLvlStrCache>
            </c:multiLvlStrRef>
          </c:cat>
          <c:val>
            <c:numRef>
              <c:f>'Fig 8'!$F$6:$F$22</c:f>
              <c:numCache>
                <c:formatCode>0.0%</c:formatCode>
                <c:ptCount val="17"/>
                <c:pt idx="0">
                  <c:v>0.5803321112788441</c:v>
                </c:pt>
                <c:pt idx="1">
                  <c:v>0.77323420074349447</c:v>
                </c:pt>
                <c:pt idx="2">
                  <c:v>0.28747702809136255</c:v>
                </c:pt>
                <c:pt idx="3">
                  <c:v>0.3321120125621565</c:v>
                </c:pt>
                <c:pt idx="4">
                  <c:v>0.28441754916792739</c:v>
                </c:pt>
                <c:pt idx="5">
                  <c:v>0.16000873171796551</c:v>
                </c:pt>
                <c:pt idx="6">
                  <c:v>0.36231533058852022</c:v>
                </c:pt>
                <c:pt idx="7">
                  <c:v>0.37884333821376281</c:v>
                </c:pt>
                <c:pt idx="8">
                  <c:v>0.45647279549718572</c:v>
                </c:pt>
                <c:pt idx="9">
                  <c:v>0.32419112920505677</c:v>
                </c:pt>
                <c:pt idx="10">
                  <c:v>0.30969267139479906</c:v>
                </c:pt>
                <c:pt idx="11">
                  <c:v>0.17777777777777778</c:v>
                </c:pt>
                <c:pt idx="12">
                  <c:v>0.17691086414152868</c:v>
                </c:pt>
                <c:pt idx="13">
                  <c:v>0.11498855835240275</c:v>
                </c:pt>
                <c:pt idx="14">
                  <c:v>1.9440654843110503E-2</c:v>
                </c:pt>
                <c:pt idx="15">
                  <c:v>0.16444701795020267</c:v>
                </c:pt>
                <c:pt idx="16">
                  <c:v>0.19064276344556186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2-484B-9DC8-8FEDBF5BC2D5}"/>
            </c:ext>
          </c:extLst>
        </c:ser>
        <c:ser>
          <c:idx val="1"/>
          <c:order val="1"/>
          <c:tx>
            <c:strRef>
              <c:f>'Fig 8'!$I$5</c:f>
              <c:strCache>
                <c:ptCount val="1"/>
                <c:pt idx="0">
                  <c:v>% of EM Population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 8'!$B$6:$C$22</c:f>
              <c:multiLvlStrCache>
                <c:ptCount val="17"/>
                <c:lvl>
                  <c:pt idx="0">
                    <c:v>Hà Giang</c:v>
                  </c:pt>
                  <c:pt idx="1">
                    <c:v>Cao Bằng</c:v>
                  </c:pt>
                  <c:pt idx="2">
                    <c:v>Tuyên Quang</c:v>
                  </c:pt>
                  <c:pt idx="3">
                    <c:v>Lào Cai</c:v>
                  </c:pt>
                  <c:pt idx="4">
                    <c:v>Yên Bái</c:v>
                  </c:pt>
                  <c:pt idx="5">
                    <c:v>Thái Nguyên</c:v>
                  </c:pt>
                  <c:pt idx="6">
                    <c:v>Lạng Sơn</c:v>
                  </c:pt>
                  <c:pt idx="7">
                    <c:v>Lai Châu</c:v>
                  </c:pt>
                  <c:pt idx="8">
                    <c:v>Sơn La</c:v>
                  </c:pt>
                  <c:pt idx="9">
                    <c:v>Hòa Bình</c:v>
                  </c:pt>
                  <c:pt idx="10">
                    <c:v>Kon Tum</c:v>
                  </c:pt>
                  <c:pt idx="11">
                    <c:v>Gia Lai</c:v>
                  </c:pt>
                  <c:pt idx="12">
                    <c:v>Đắk Lắk</c:v>
                  </c:pt>
                  <c:pt idx="13">
                    <c:v>Đắk Nông</c:v>
                  </c:pt>
                  <c:pt idx="14">
                    <c:v>Lâm Đồng</c:v>
                  </c:pt>
                  <c:pt idx="15">
                    <c:v>Trà Vinh</c:v>
                  </c:pt>
                  <c:pt idx="16">
                    <c:v>Sóc Trăng</c:v>
                  </c:pt>
                </c:lvl>
                <c:lvl>
                  <c:pt idx="0">
                    <c:v>Northern and Coastal Central Region</c:v>
                  </c:pt>
                  <c:pt idx="10">
                    <c:v>Central Highlands</c:v>
                  </c:pt>
                  <c:pt idx="15">
                    <c:v>Mekong Delta</c:v>
                  </c:pt>
                </c:lvl>
              </c:multiLvlStrCache>
            </c:multiLvlStrRef>
          </c:cat>
          <c:val>
            <c:numRef>
              <c:f>'Fig 8'!$I$6:$I$22</c:f>
              <c:numCache>
                <c:formatCode>0.0%</c:formatCode>
                <c:ptCount val="17"/>
                <c:pt idx="0">
                  <c:v>0.87678297934078175</c:v>
                </c:pt>
                <c:pt idx="1">
                  <c:v>0.94876881101027455</c:v>
                </c:pt>
                <c:pt idx="2">
                  <c:v>0.56765641664043953</c:v>
                </c:pt>
                <c:pt idx="3">
                  <c:v>0.66217244872812897</c:v>
                </c:pt>
                <c:pt idx="4">
                  <c:v>0.5728925861417975</c:v>
                </c:pt>
                <c:pt idx="5">
                  <c:v>0.2987205760865933</c:v>
                </c:pt>
                <c:pt idx="6">
                  <c:v>0.83913619179817178</c:v>
                </c:pt>
                <c:pt idx="7">
                  <c:v>0.84086563116585111</c:v>
                </c:pt>
                <c:pt idx="8">
                  <c:v>0.8373874072323706</c:v>
                </c:pt>
                <c:pt idx="9">
                  <c:v>0.74312722521486752</c:v>
                </c:pt>
                <c:pt idx="10">
                  <c:v>0.54930630340575604</c:v>
                </c:pt>
                <c:pt idx="11">
                  <c:v>0.46226005666358622</c:v>
                </c:pt>
                <c:pt idx="12">
                  <c:v>0.35698611582167222</c:v>
                </c:pt>
                <c:pt idx="13">
                  <c:v>0.32524977176582531</c:v>
                </c:pt>
                <c:pt idx="14">
                  <c:v>0.25723992332520629</c:v>
                </c:pt>
                <c:pt idx="15">
                  <c:v>0.32240915288633804</c:v>
                </c:pt>
                <c:pt idx="16">
                  <c:v>0.35414073903036963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2-484B-9DC8-8FEDBF5B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34373183"/>
        <c:axId val="1334369343"/>
      </c:barChart>
      <c:catAx>
        <c:axId val="13343731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001"/>
          </a:p>
        </c:txPr>
        <c:crossAx val="1334369343"/>
        <c:crosses val="autoZero"/>
        <c:auto val="1"/>
        <c:lblAlgn val="ctr"/>
        <c:lblOffset val="100"/>
        <c:noMultiLvlLbl val="0"/>
      </c:catAx>
      <c:valAx>
        <c:axId val="1334369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001"/>
          </a:p>
        </c:txPr>
        <c:crossAx val="1334373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001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001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333651</xdr:colOff>
      <xdr:row>3</xdr:row>
      <xdr:rowOff>158819</xdr:rowOff>
    </xdr:from>
    <xdr:to>
      <xdr:col>19</xdr:col>
      <xdr:colOff>600351</xdr:colOff>
      <xdr:row>21</xdr:row>
      <xdr:rowOff>100082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8B4A62-5445-4581-AAA1-5B72336447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4B404-5F67-4542-B908-D625BF9B67C6}">
  <dimension ref="A1:E75"/>
  <sheetViews>
    <sheetView topLeftCell="A10" zoomScale="85" zoomScaleNormal="85" workbookViewId="0">
      <selection activeCell="F86" sqref="F86"/>
    </sheetView>
  </sheetViews>
  <sheetFormatPr defaultRowHeight="14.4" x14ac:dyDescent="0.3"/>
  <cols>
    <col min="2" max="2" width="21.5546875" customWidth="1"/>
    <col min="3" max="3" width="13.77734375" style="53" customWidth="1"/>
    <col min="4" max="4" width="13.44140625" bestFit="1" customWidth="1"/>
    <col min="5" max="5" width="19.6640625" customWidth="1"/>
  </cols>
  <sheetData>
    <row r="1" spans="1:5" x14ac:dyDescent="0.3">
      <c r="A1" s="52" t="s">
        <v>252</v>
      </c>
    </row>
    <row r="2" spans="1:5" x14ac:dyDescent="0.3">
      <c r="D2" s="54"/>
    </row>
    <row r="3" spans="1:5" x14ac:dyDescent="0.3">
      <c r="A3" s="77" t="s">
        <v>32</v>
      </c>
      <c r="B3" s="77" t="s">
        <v>253</v>
      </c>
      <c r="C3" s="78" t="s">
        <v>254</v>
      </c>
      <c r="D3" s="79" t="s">
        <v>255</v>
      </c>
      <c r="E3" s="80" t="s">
        <v>256</v>
      </c>
    </row>
    <row r="4" spans="1:5" x14ac:dyDescent="0.3">
      <c r="A4" s="77"/>
      <c r="B4" s="77"/>
      <c r="C4" s="78"/>
      <c r="D4" s="79"/>
      <c r="E4" s="80"/>
    </row>
    <row r="5" spans="1:5" x14ac:dyDescent="0.3">
      <c r="A5" s="77"/>
      <c r="B5" s="77"/>
      <c r="C5" s="78"/>
      <c r="D5" s="79"/>
      <c r="E5" s="80"/>
    </row>
    <row r="6" spans="1:5" x14ac:dyDescent="0.3">
      <c r="A6" s="55"/>
      <c r="B6" s="56" t="s">
        <v>257</v>
      </c>
      <c r="C6" s="57">
        <v>96208984</v>
      </c>
      <c r="D6" s="58">
        <f>SUM(D8:D75)</f>
        <v>14123555</v>
      </c>
      <c r="E6" s="59">
        <f>D6/C6</f>
        <v>0.14680079149365094</v>
      </c>
    </row>
    <row r="7" spans="1:5" x14ac:dyDescent="0.3">
      <c r="A7" s="60"/>
      <c r="B7" s="61" t="s">
        <v>258</v>
      </c>
      <c r="C7" s="57"/>
      <c r="D7" s="62"/>
      <c r="E7" s="62"/>
    </row>
    <row r="8" spans="1:5" x14ac:dyDescent="0.3">
      <c r="A8" s="63">
        <v>1</v>
      </c>
      <c r="B8" s="64" t="s">
        <v>52</v>
      </c>
      <c r="C8" s="57">
        <v>8053663</v>
      </c>
      <c r="D8" s="58">
        <f>C8-7945411</f>
        <v>108252</v>
      </c>
      <c r="E8" s="59">
        <f>D8/C8</f>
        <v>1.3441337190294653E-2</v>
      </c>
    </row>
    <row r="9" spans="1:5" x14ac:dyDescent="0.3">
      <c r="A9" s="63">
        <v>2</v>
      </c>
      <c r="B9" s="64" t="s">
        <v>53</v>
      </c>
      <c r="C9" s="57">
        <v>1151154</v>
      </c>
      <c r="D9" s="58">
        <f>C9-1095766</f>
        <v>55388</v>
      </c>
      <c r="E9" s="59">
        <f t="shared" ref="E9:E18" si="0">D9/C9</f>
        <v>4.8115195707959142E-2</v>
      </c>
    </row>
    <row r="10" spans="1:5" x14ac:dyDescent="0.3">
      <c r="A10" s="63">
        <v>3</v>
      </c>
      <c r="B10" s="64" t="s">
        <v>54</v>
      </c>
      <c r="C10" s="57">
        <v>1368840</v>
      </c>
      <c r="D10" s="58">
        <f>C10-1292965</f>
        <v>75875</v>
      </c>
      <c r="E10" s="59">
        <f t="shared" si="0"/>
        <v>5.54301452324596E-2</v>
      </c>
    </row>
    <row r="11" spans="1:5" x14ac:dyDescent="0.3">
      <c r="A11" s="63">
        <v>4</v>
      </c>
      <c r="B11" s="64" t="s">
        <v>55</v>
      </c>
      <c r="C11" s="57">
        <v>1320324</v>
      </c>
      <c r="D11" s="58">
        <f>C11-1157804</f>
        <v>162520</v>
      </c>
      <c r="E11" s="59">
        <f t="shared" si="0"/>
        <v>0.12309099887603346</v>
      </c>
    </row>
    <row r="12" spans="1:5" x14ac:dyDescent="0.3">
      <c r="A12" s="63">
        <v>5</v>
      </c>
      <c r="B12" s="64" t="s">
        <v>56</v>
      </c>
      <c r="C12" s="57">
        <v>1892254</v>
      </c>
      <c r="D12" s="58">
        <f>C12-1881317</f>
        <v>10937</v>
      </c>
      <c r="E12" s="59">
        <f t="shared" si="0"/>
        <v>5.7798794453598722E-3</v>
      </c>
    </row>
    <row r="13" spans="1:5" x14ac:dyDescent="0.3">
      <c r="A13" s="63">
        <v>6</v>
      </c>
      <c r="B13" s="64" t="s">
        <v>57</v>
      </c>
      <c r="C13" s="57">
        <v>2028514</v>
      </c>
      <c r="D13" s="58">
        <f>C13-2020998</f>
        <v>7516</v>
      </c>
      <c r="E13" s="59">
        <f t="shared" si="0"/>
        <v>3.7051753155265383E-3</v>
      </c>
    </row>
    <row r="14" spans="1:5" x14ac:dyDescent="0.3">
      <c r="A14" s="63">
        <v>7</v>
      </c>
      <c r="B14" s="64" t="s">
        <v>58</v>
      </c>
      <c r="C14" s="57">
        <v>1252731</v>
      </c>
      <c r="D14" s="58">
        <f>C14-1242048</f>
        <v>10683</v>
      </c>
      <c r="E14" s="59">
        <f t="shared" si="0"/>
        <v>8.527768531312787E-3</v>
      </c>
    </row>
    <row r="15" spans="1:5" x14ac:dyDescent="0.3">
      <c r="A15" s="63">
        <v>8</v>
      </c>
      <c r="B15" s="64" t="s">
        <v>59</v>
      </c>
      <c r="C15" s="57">
        <v>1860447</v>
      </c>
      <c r="D15" s="58">
        <f>C15-1856447</f>
        <v>4000</v>
      </c>
      <c r="E15" s="59">
        <f t="shared" si="0"/>
        <v>2.1500209358288626E-3</v>
      </c>
    </row>
    <row r="16" spans="1:5" x14ac:dyDescent="0.3">
      <c r="A16" s="63">
        <v>9</v>
      </c>
      <c r="B16" s="64" t="s">
        <v>60</v>
      </c>
      <c r="C16" s="57">
        <v>852800</v>
      </c>
      <c r="D16" s="58">
        <f>C16-850974</f>
        <v>1826</v>
      </c>
      <c r="E16" s="59">
        <f t="shared" si="0"/>
        <v>2.1411819887429645E-3</v>
      </c>
    </row>
    <row r="17" spans="1:5" x14ac:dyDescent="0.3">
      <c r="A17" s="63">
        <v>10</v>
      </c>
      <c r="B17" s="64" t="s">
        <v>61</v>
      </c>
      <c r="C17" s="57">
        <v>1780393</v>
      </c>
      <c r="D17" s="58">
        <f>C17-1777634</f>
        <v>2759</v>
      </c>
      <c r="E17" s="59">
        <f>D17/C17</f>
        <v>1.5496578564395613E-3</v>
      </c>
    </row>
    <row r="18" spans="1:5" x14ac:dyDescent="0.3">
      <c r="A18" s="63">
        <v>11</v>
      </c>
      <c r="B18" s="64" t="s">
        <v>62</v>
      </c>
      <c r="C18" s="57">
        <v>982487</v>
      </c>
      <c r="D18" s="58">
        <f>C18-953076</f>
        <v>29411</v>
      </c>
      <c r="E18" s="59">
        <f t="shared" si="0"/>
        <v>2.9935256140793721E-2</v>
      </c>
    </row>
    <row r="19" spans="1:5" ht="28.8" x14ac:dyDescent="0.3">
      <c r="A19" s="55"/>
      <c r="B19" s="61" t="s">
        <v>259</v>
      </c>
      <c r="C19" s="57"/>
      <c r="D19" s="62"/>
      <c r="E19" s="62"/>
    </row>
    <row r="20" spans="1:5" s="3" customFormat="1" x14ac:dyDescent="0.3">
      <c r="A20" s="65">
        <f>A18+1</f>
        <v>12</v>
      </c>
      <c r="B20" s="66" t="s">
        <v>0</v>
      </c>
      <c r="C20" s="67">
        <v>854679</v>
      </c>
      <c r="D20" s="68">
        <f>C20-105311</f>
        <v>749368</v>
      </c>
      <c r="E20" s="69">
        <f>D20/C20</f>
        <v>0.87678297934078175</v>
      </c>
    </row>
    <row r="21" spans="1:5" s="3" customFormat="1" x14ac:dyDescent="0.3">
      <c r="A21" s="65">
        <v>13</v>
      </c>
      <c r="B21" s="66" t="s">
        <v>1</v>
      </c>
      <c r="C21" s="67">
        <v>530341</v>
      </c>
      <c r="D21" s="68">
        <f>C21-27170</f>
        <v>503171</v>
      </c>
      <c r="E21" s="69">
        <f t="shared" ref="E21:E75" si="1">D21/C21</f>
        <v>0.94876881101027455</v>
      </c>
    </row>
    <row r="22" spans="1:5" x14ac:dyDescent="0.3">
      <c r="A22" s="63">
        <v>14</v>
      </c>
      <c r="B22" s="64" t="s">
        <v>64</v>
      </c>
      <c r="C22" s="57">
        <v>313905</v>
      </c>
      <c r="D22" s="58">
        <f>C22-37615</f>
        <v>276290</v>
      </c>
      <c r="E22" s="59">
        <f t="shared" si="1"/>
        <v>0.88017075229766972</v>
      </c>
    </row>
    <row r="23" spans="1:5" s="3" customFormat="1" x14ac:dyDescent="0.3">
      <c r="A23" s="65">
        <v>15</v>
      </c>
      <c r="B23" s="66" t="s">
        <v>2</v>
      </c>
      <c r="C23" s="67">
        <v>784811</v>
      </c>
      <c r="D23" s="68">
        <f>C23-339308</f>
        <v>445503</v>
      </c>
      <c r="E23" s="69">
        <f t="shared" si="1"/>
        <v>0.56765641664043953</v>
      </c>
    </row>
    <row r="24" spans="1:5" s="3" customFormat="1" x14ac:dyDescent="0.3">
      <c r="A24" s="65">
        <v>16</v>
      </c>
      <c r="B24" s="66" t="s">
        <v>3</v>
      </c>
      <c r="C24" s="67">
        <v>730420</v>
      </c>
      <c r="D24" s="68">
        <f>C24-246756</f>
        <v>483664</v>
      </c>
      <c r="E24" s="69">
        <f t="shared" si="1"/>
        <v>0.66217244872812897</v>
      </c>
    </row>
    <row r="25" spans="1:5" s="3" customFormat="1" x14ac:dyDescent="0.3">
      <c r="A25" s="65">
        <v>17</v>
      </c>
      <c r="B25" s="66" t="s">
        <v>4</v>
      </c>
      <c r="C25" s="67">
        <v>821030</v>
      </c>
      <c r="D25" s="68">
        <f>C25-350668</f>
        <v>470362</v>
      </c>
      <c r="E25" s="69">
        <f t="shared" si="1"/>
        <v>0.5728925861417975</v>
      </c>
    </row>
    <row r="26" spans="1:5" s="3" customFormat="1" x14ac:dyDescent="0.3">
      <c r="A26" s="65">
        <v>18</v>
      </c>
      <c r="B26" s="66" t="s">
        <v>5</v>
      </c>
      <c r="C26" s="67">
        <v>1286751</v>
      </c>
      <c r="D26" s="68">
        <f>C26-902372</f>
        <v>384379</v>
      </c>
      <c r="E26" s="69">
        <f t="shared" si="1"/>
        <v>0.2987205760865933</v>
      </c>
    </row>
    <row r="27" spans="1:5" s="3" customFormat="1" x14ac:dyDescent="0.3">
      <c r="A27" s="65">
        <v>19</v>
      </c>
      <c r="B27" s="66" t="s">
        <v>6</v>
      </c>
      <c r="C27" s="67">
        <v>781655</v>
      </c>
      <c r="D27" s="68">
        <f>C27-125740</f>
        <v>655915</v>
      </c>
      <c r="E27" s="69">
        <f t="shared" si="1"/>
        <v>0.83913619179817178</v>
      </c>
    </row>
    <row r="28" spans="1:5" x14ac:dyDescent="0.3">
      <c r="A28" s="63">
        <v>20</v>
      </c>
      <c r="B28" s="64" t="s">
        <v>65</v>
      </c>
      <c r="C28" s="57">
        <v>1803950</v>
      </c>
      <c r="D28" s="58">
        <f>C28-1546677</f>
        <v>257273</v>
      </c>
      <c r="E28" s="59">
        <f t="shared" si="1"/>
        <v>0.14261648050112255</v>
      </c>
    </row>
    <row r="29" spans="1:5" x14ac:dyDescent="0.3">
      <c r="A29" s="63">
        <v>21</v>
      </c>
      <c r="B29" s="64" t="s">
        <v>66</v>
      </c>
      <c r="C29" s="57">
        <v>1463726</v>
      </c>
      <c r="D29" s="58">
        <f>C29-1214162</f>
        <v>249564</v>
      </c>
      <c r="E29" s="59">
        <f t="shared" si="1"/>
        <v>0.17049912346982973</v>
      </c>
    </row>
    <row r="30" spans="1:5" x14ac:dyDescent="0.3">
      <c r="A30" s="63">
        <v>22</v>
      </c>
      <c r="B30" s="64" t="s">
        <v>67</v>
      </c>
      <c r="C30" s="57">
        <v>598856</v>
      </c>
      <c r="D30" s="58">
        <f>C30-104061</f>
        <v>494795</v>
      </c>
      <c r="E30" s="59">
        <f t="shared" si="1"/>
        <v>0.82623368556046861</v>
      </c>
    </row>
    <row r="31" spans="1:5" s="3" customFormat="1" x14ac:dyDescent="0.3">
      <c r="A31" s="65">
        <v>23</v>
      </c>
      <c r="B31" s="66" t="s">
        <v>7</v>
      </c>
      <c r="C31" s="67">
        <v>460196</v>
      </c>
      <c r="D31" s="68">
        <f>C31-73233</f>
        <v>386963</v>
      </c>
      <c r="E31" s="69">
        <f t="shared" si="1"/>
        <v>0.84086563116585111</v>
      </c>
    </row>
    <row r="32" spans="1:5" s="3" customFormat="1" x14ac:dyDescent="0.3">
      <c r="A32" s="65">
        <v>24</v>
      </c>
      <c r="B32" s="66" t="s">
        <v>8</v>
      </c>
      <c r="C32" s="67">
        <v>1248415</v>
      </c>
      <c r="D32" s="68">
        <f>C32-203008</f>
        <v>1045407</v>
      </c>
      <c r="E32" s="69">
        <f t="shared" si="1"/>
        <v>0.8373874072323706</v>
      </c>
    </row>
    <row r="33" spans="1:5" s="3" customFormat="1" x14ac:dyDescent="0.3">
      <c r="A33" s="65">
        <v>25</v>
      </c>
      <c r="B33" s="66" t="s">
        <v>10</v>
      </c>
      <c r="C33" s="67">
        <v>854131</v>
      </c>
      <c r="D33" s="68">
        <f>C33-219403</f>
        <v>634728</v>
      </c>
      <c r="E33" s="69">
        <f t="shared" si="1"/>
        <v>0.74312722521486752</v>
      </c>
    </row>
    <row r="34" spans="1:5" ht="28.8" x14ac:dyDescent="0.3">
      <c r="A34" s="55"/>
      <c r="B34" s="61" t="s">
        <v>260</v>
      </c>
      <c r="C34" s="57"/>
      <c r="D34" s="62"/>
      <c r="E34" s="62"/>
    </row>
    <row r="35" spans="1:5" x14ac:dyDescent="0.3">
      <c r="A35" s="63">
        <v>26</v>
      </c>
      <c r="B35" s="64" t="s">
        <v>69</v>
      </c>
      <c r="C35" s="57">
        <v>3640128</v>
      </c>
      <c r="D35" s="58">
        <f>C35-2975417</f>
        <v>664711</v>
      </c>
      <c r="E35" s="59">
        <f t="shared" si="1"/>
        <v>0.18260649076076446</v>
      </c>
    </row>
    <row r="36" spans="1:5" x14ac:dyDescent="0.3">
      <c r="A36" s="63">
        <v>27</v>
      </c>
      <c r="B36" s="64" t="s">
        <v>70</v>
      </c>
      <c r="C36" s="57">
        <v>3327791</v>
      </c>
      <c r="D36" s="58">
        <f>C36-2836496</f>
        <v>491295</v>
      </c>
      <c r="E36" s="59">
        <f t="shared" si="1"/>
        <v>0.14763397100358766</v>
      </c>
    </row>
    <row r="37" spans="1:5" x14ac:dyDescent="0.3">
      <c r="A37" s="63">
        <v>28</v>
      </c>
      <c r="B37" s="64" t="s">
        <v>71</v>
      </c>
      <c r="C37" s="57">
        <v>1288866</v>
      </c>
      <c r="D37" s="58">
        <f>C37-1285754</f>
        <v>3112</v>
      </c>
      <c r="E37" s="59">
        <f t="shared" si="1"/>
        <v>2.4145256372656273E-3</v>
      </c>
    </row>
    <row r="38" spans="1:5" x14ac:dyDescent="0.3">
      <c r="A38" s="63">
        <v>29</v>
      </c>
      <c r="B38" s="64" t="s">
        <v>72</v>
      </c>
      <c r="C38" s="57">
        <v>895430</v>
      </c>
      <c r="D38" s="58">
        <f>C38-869127</f>
        <v>26303</v>
      </c>
      <c r="E38" s="59">
        <f t="shared" si="1"/>
        <v>2.937471382464291E-2</v>
      </c>
    </row>
    <row r="39" spans="1:5" x14ac:dyDescent="0.3">
      <c r="A39" s="63">
        <v>30</v>
      </c>
      <c r="B39" s="64" t="s">
        <v>73</v>
      </c>
      <c r="C39" s="57">
        <v>632375</v>
      </c>
      <c r="D39" s="58">
        <f>C39-545513</f>
        <v>86862</v>
      </c>
      <c r="E39" s="59">
        <f t="shared" si="1"/>
        <v>0.13735837121960862</v>
      </c>
    </row>
    <row r="40" spans="1:5" x14ac:dyDescent="0.3">
      <c r="A40" s="63">
        <v>31</v>
      </c>
      <c r="B40" s="64" t="s">
        <v>74</v>
      </c>
      <c r="C40" s="57">
        <v>1128620</v>
      </c>
      <c r="D40" s="58">
        <f>C40-1073518</f>
        <v>55102</v>
      </c>
      <c r="E40" s="59">
        <f t="shared" si="1"/>
        <v>4.8822455742411085E-2</v>
      </c>
    </row>
    <row r="41" spans="1:5" x14ac:dyDescent="0.3">
      <c r="A41" s="63">
        <v>32</v>
      </c>
      <c r="B41" s="64" t="s">
        <v>75</v>
      </c>
      <c r="C41" s="57">
        <v>1134310</v>
      </c>
      <c r="D41" s="58">
        <f>C41-1128287</f>
        <v>6023</v>
      </c>
      <c r="E41" s="59">
        <f t="shared" si="1"/>
        <v>5.3098359355026404E-3</v>
      </c>
    </row>
    <row r="42" spans="1:5" x14ac:dyDescent="0.3">
      <c r="A42" s="63">
        <v>33</v>
      </c>
      <c r="B42" s="64" t="s">
        <v>76</v>
      </c>
      <c r="C42" s="57">
        <v>1495812</v>
      </c>
      <c r="D42" s="58">
        <f>C42-1355222</f>
        <v>140590</v>
      </c>
      <c r="E42" s="59">
        <f t="shared" si="1"/>
        <v>9.3989084189724376E-2</v>
      </c>
    </row>
    <row r="43" spans="1:5" x14ac:dyDescent="0.3">
      <c r="A43" s="63">
        <v>34</v>
      </c>
      <c r="B43" s="64" t="s">
        <v>77</v>
      </c>
      <c r="C43" s="57">
        <v>1231697</v>
      </c>
      <c r="D43" s="58">
        <f>C43-1044607</f>
        <v>187090</v>
      </c>
      <c r="E43" s="59">
        <f t="shared" si="1"/>
        <v>0.15189612380317563</v>
      </c>
    </row>
    <row r="44" spans="1:5" x14ac:dyDescent="0.3">
      <c r="A44" s="63">
        <v>35</v>
      </c>
      <c r="B44" s="64" t="s">
        <v>78</v>
      </c>
      <c r="C44" s="57">
        <v>1486918</v>
      </c>
      <c r="D44" s="58">
        <f>C44-1445150</f>
        <v>41768</v>
      </c>
      <c r="E44" s="59">
        <f t="shared" si="1"/>
        <v>2.8090318363218417E-2</v>
      </c>
    </row>
    <row r="45" spans="1:5" x14ac:dyDescent="0.3">
      <c r="A45" s="63">
        <v>36</v>
      </c>
      <c r="B45" s="64" t="s">
        <v>79</v>
      </c>
      <c r="C45" s="57">
        <v>872964</v>
      </c>
      <c r="D45" s="58">
        <f>C45-812830</f>
        <v>60134</v>
      </c>
      <c r="E45" s="59">
        <f t="shared" si="1"/>
        <v>6.8884856649300538E-2</v>
      </c>
    </row>
    <row r="46" spans="1:5" x14ac:dyDescent="0.3">
      <c r="A46" s="63">
        <v>37</v>
      </c>
      <c r="B46" s="64" t="s">
        <v>80</v>
      </c>
      <c r="C46" s="57">
        <v>1231107</v>
      </c>
      <c r="D46" s="58">
        <f>C46-1159101</f>
        <v>72006</v>
      </c>
      <c r="E46" s="59">
        <f t="shared" si="1"/>
        <v>5.8488823473507992E-2</v>
      </c>
    </row>
    <row r="47" spans="1:5" x14ac:dyDescent="0.3">
      <c r="A47" s="63">
        <v>38</v>
      </c>
      <c r="B47" s="64" t="s">
        <v>81</v>
      </c>
      <c r="C47" s="57">
        <v>590467</v>
      </c>
      <c r="D47" s="58">
        <f>C47-446255</f>
        <v>144212</v>
      </c>
      <c r="E47" s="59">
        <f t="shared" si="1"/>
        <v>0.24423380138094083</v>
      </c>
    </row>
    <row r="48" spans="1:5" x14ac:dyDescent="0.3">
      <c r="A48" s="63">
        <v>39</v>
      </c>
      <c r="B48" s="64" t="s">
        <v>82</v>
      </c>
      <c r="C48" s="57">
        <v>1230808</v>
      </c>
      <c r="D48" s="58">
        <f>C48-1133802</f>
        <v>97006</v>
      </c>
      <c r="E48" s="59">
        <f t="shared" si="1"/>
        <v>7.8814892330891576E-2</v>
      </c>
    </row>
    <row r="49" spans="1:5" x14ac:dyDescent="0.3">
      <c r="A49" s="55"/>
      <c r="B49" s="61" t="s">
        <v>261</v>
      </c>
      <c r="C49" s="57"/>
      <c r="D49" s="62"/>
      <c r="E49" s="62"/>
    </row>
    <row r="50" spans="1:5" s="3" customFormat="1" x14ac:dyDescent="0.3">
      <c r="A50" s="65">
        <v>40</v>
      </c>
      <c r="B50" s="66" t="s">
        <v>11</v>
      </c>
      <c r="C50" s="67">
        <v>540438</v>
      </c>
      <c r="D50" s="68">
        <f>C50-243572</f>
        <v>296866</v>
      </c>
      <c r="E50" s="69">
        <f t="shared" si="1"/>
        <v>0.54930630340575604</v>
      </c>
    </row>
    <row r="51" spans="1:5" s="3" customFormat="1" x14ac:dyDescent="0.3">
      <c r="A51" s="65">
        <v>41</v>
      </c>
      <c r="B51" s="66" t="s">
        <v>12</v>
      </c>
      <c r="C51" s="67">
        <v>1513847</v>
      </c>
      <c r="D51" s="68">
        <f>C51-814056</f>
        <v>699791</v>
      </c>
      <c r="E51" s="69">
        <f t="shared" si="1"/>
        <v>0.46226005666358622</v>
      </c>
    </row>
    <row r="52" spans="1:5" s="3" customFormat="1" x14ac:dyDescent="0.3">
      <c r="A52" s="65">
        <v>42</v>
      </c>
      <c r="B52" s="66" t="s">
        <v>13</v>
      </c>
      <c r="C52" s="67">
        <v>1869322</v>
      </c>
      <c r="D52" s="68">
        <f>C52-1202000</f>
        <v>667322</v>
      </c>
      <c r="E52" s="69">
        <f t="shared" si="1"/>
        <v>0.35698611582167222</v>
      </c>
    </row>
    <row r="53" spans="1:5" s="3" customFormat="1" x14ac:dyDescent="0.3">
      <c r="A53" s="65">
        <v>43</v>
      </c>
      <c r="B53" s="66" t="s">
        <v>14</v>
      </c>
      <c r="C53" s="67">
        <v>622168</v>
      </c>
      <c r="D53" s="68">
        <f>C53-419808</f>
        <v>202360</v>
      </c>
      <c r="E53" s="69">
        <f t="shared" si="1"/>
        <v>0.32524977176582531</v>
      </c>
    </row>
    <row r="54" spans="1:5" s="3" customFormat="1" x14ac:dyDescent="0.3">
      <c r="A54" s="65">
        <v>44</v>
      </c>
      <c r="B54" s="66" t="s">
        <v>15</v>
      </c>
      <c r="C54" s="67">
        <v>1296906</v>
      </c>
      <c r="D54" s="68">
        <f>C54-963290</f>
        <v>333616</v>
      </c>
      <c r="E54" s="69">
        <f t="shared" si="1"/>
        <v>0.25723992332520629</v>
      </c>
    </row>
    <row r="55" spans="1:5" x14ac:dyDescent="0.3">
      <c r="A55" s="55"/>
      <c r="B55" s="61" t="s">
        <v>262</v>
      </c>
      <c r="C55" s="57"/>
      <c r="D55" s="62"/>
      <c r="E55" s="62"/>
    </row>
    <row r="56" spans="1:5" x14ac:dyDescent="0.3">
      <c r="A56" s="63">
        <v>45</v>
      </c>
      <c r="B56" s="64" t="s">
        <v>85</v>
      </c>
      <c r="C56" s="57">
        <v>994679</v>
      </c>
      <c r="D56" s="58">
        <f>C56-799020</f>
        <v>195659</v>
      </c>
      <c r="E56" s="59">
        <f t="shared" si="1"/>
        <v>0.1967056708747244</v>
      </c>
    </row>
    <row r="57" spans="1:5" x14ac:dyDescent="0.3">
      <c r="A57" s="63">
        <v>46</v>
      </c>
      <c r="B57" s="64" t="s">
        <v>86</v>
      </c>
      <c r="C57" s="57">
        <v>1169165</v>
      </c>
      <c r="D57" s="58">
        <f>C57-1149518</f>
        <v>19647</v>
      </c>
      <c r="E57" s="59">
        <f t="shared" si="1"/>
        <v>1.6804300505061303E-2</v>
      </c>
    </row>
    <row r="58" spans="1:5" x14ac:dyDescent="0.3">
      <c r="A58" s="63">
        <v>47</v>
      </c>
      <c r="B58" s="64" t="s">
        <v>87</v>
      </c>
      <c r="C58" s="57">
        <v>2426561</v>
      </c>
      <c r="D58" s="58">
        <f>C58-2306193</f>
        <v>120368</v>
      </c>
      <c r="E58" s="59">
        <f t="shared" si="1"/>
        <v>4.9604357772172224E-2</v>
      </c>
    </row>
    <row r="59" spans="1:5" x14ac:dyDescent="0.3">
      <c r="A59" s="63">
        <v>48</v>
      </c>
      <c r="B59" s="64" t="s">
        <v>88</v>
      </c>
      <c r="C59" s="57">
        <v>3097107</v>
      </c>
      <c r="D59" s="58">
        <f>C59-2898088</f>
        <v>199019</v>
      </c>
      <c r="E59" s="59">
        <f t="shared" si="1"/>
        <v>6.4259646179482988E-2</v>
      </c>
    </row>
    <row r="60" spans="1:5" x14ac:dyDescent="0.3">
      <c r="A60" s="63">
        <v>49</v>
      </c>
      <c r="B60" s="64" t="s">
        <v>89</v>
      </c>
      <c r="C60" s="57">
        <v>1148331</v>
      </c>
      <c r="D60" s="58">
        <f>C60-1122508</f>
        <v>25823</v>
      </c>
      <c r="E60" s="59">
        <f t="shared" si="1"/>
        <v>2.2487418697222317E-2</v>
      </c>
    </row>
    <row r="61" spans="1:5" x14ac:dyDescent="0.3">
      <c r="A61" s="63">
        <v>50</v>
      </c>
      <c r="B61" s="64" t="s">
        <v>90</v>
      </c>
      <c r="C61" s="57">
        <v>8993082</v>
      </c>
      <c r="D61" s="58">
        <f>C61-8523173</f>
        <v>469909</v>
      </c>
      <c r="E61" s="59">
        <f t="shared" si="1"/>
        <v>5.2252275693694332E-2</v>
      </c>
    </row>
    <row r="62" spans="1:5" x14ac:dyDescent="0.3">
      <c r="A62" s="55"/>
      <c r="B62" s="61" t="s">
        <v>19</v>
      </c>
      <c r="C62" s="57"/>
      <c r="D62" s="62"/>
      <c r="E62" s="62"/>
    </row>
    <row r="63" spans="1:5" x14ac:dyDescent="0.3">
      <c r="A63" s="63">
        <v>51</v>
      </c>
      <c r="B63" s="64" t="s">
        <v>92</v>
      </c>
      <c r="C63" s="57">
        <v>1688547</v>
      </c>
      <c r="D63" s="58">
        <f>C63-1672776</f>
        <v>15771</v>
      </c>
      <c r="E63" s="59">
        <f t="shared" si="1"/>
        <v>9.3399828373151583E-3</v>
      </c>
    </row>
    <row r="64" spans="1:5" x14ac:dyDescent="0.3">
      <c r="A64" s="63">
        <v>52</v>
      </c>
      <c r="B64" s="64" t="s">
        <v>93</v>
      </c>
      <c r="C64" s="57">
        <v>1764185</v>
      </c>
      <c r="D64" s="58">
        <f>C64-1760195</f>
        <v>3990</v>
      </c>
      <c r="E64" s="59">
        <f t="shared" si="1"/>
        <v>2.2616675688774137E-3</v>
      </c>
    </row>
    <row r="65" spans="1:5" x14ac:dyDescent="0.3">
      <c r="A65" s="63">
        <v>53</v>
      </c>
      <c r="B65" s="64" t="s">
        <v>94</v>
      </c>
      <c r="C65" s="57">
        <v>1288463</v>
      </c>
      <c r="D65" s="58">
        <f>C65-1284628</f>
        <v>3835</v>
      </c>
      <c r="E65" s="59">
        <f t="shared" si="1"/>
        <v>2.9764145342163493E-3</v>
      </c>
    </row>
    <row r="66" spans="1:5" s="3" customFormat="1" x14ac:dyDescent="0.3">
      <c r="A66" s="65">
        <v>54</v>
      </c>
      <c r="B66" s="66" t="s">
        <v>17</v>
      </c>
      <c r="C66" s="67">
        <v>1009168</v>
      </c>
      <c r="D66" s="68">
        <f>C66-683803</f>
        <v>325365</v>
      </c>
      <c r="E66" s="69">
        <f t="shared" si="1"/>
        <v>0.32240915288633804</v>
      </c>
    </row>
    <row r="67" spans="1:5" x14ac:dyDescent="0.3">
      <c r="A67" s="63">
        <v>55</v>
      </c>
      <c r="B67" s="64" t="s">
        <v>95</v>
      </c>
      <c r="C67" s="57">
        <v>1022791</v>
      </c>
      <c r="D67" s="58">
        <f>C67-996195</f>
        <v>26596</v>
      </c>
      <c r="E67" s="59">
        <f t="shared" si="1"/>
        <v>2.6003357479680599E-2</v>
      </c>
    </row>
    <row r="68" spans="1:5" x14ac:dyDescent="0.3">
      <c r="A68" s="63">
        <v>56</v>
      </c>
      <c r="B68" s="64" t="s">
        <v>96</v>
      </c>
      <c r="C68" s="57">
        <v>1599504</v>
      </c>
      <c r="D68" s="58">
        <f>C68-1597340</f>
        <v>2164</v>
      </c>
      <c r="E68" s="59">
        <f t="shared" si="1"/>
        <v>1.3529194050155549E-3</v>
      </c>
    </row>
    <row r="69" spans="1:5" x14ac:dyDescent="0.3">
      <c r="A69" s="63">
        <v>57</v>
      </c>
      <c r="B69" s="64" t="s">
        <v>97</v>
      </c>
      <c r="C69" s="57">
        <v>1908352</v>
      </c>
      <c r="D69" s="58">
        <f>C69-1815712</f>
        <v>92640</v>
      </c>
      <c r="E69" s="59">
        <f t="shared" si="1"/>
        <v>4.8544503320142193E-2</v>
      </c>
    </row>
    <row r="70" spans="1:5" x14ac:dyDescent="0.3">
      <c r="A70" s="63">
        <v>58</v>
      </c>
      <c r="B70" s="64" t="s">
        <v>98</v>
      </c>
      <c r="C70" s="57">
        <v>1723067</v>
      </c>
      <c r="D70" s="58">
        <f>C70-1486460</f>
        <v>236607</v>
      </c>
      <c r="E70" s="59">
        <f t="shared" si="1"/>
        <v>0.13731735330082928</v>
      </c>
    </row>
    <row r="71" spans="1:5" x14ac:dyDescent="0.3">
      <c r="A71" s="63">
        <v>59</v>
      </c>
      <c r="B71" s="64" t="s">
        <v>99</v>
      </c>
      <c r="C71" s="57">
        <v>1235171</v>
      </c>
      <c r="D71" s="58">
        <f>C71-1203868</f>
        <v>31303</v>
      </c>
      <c r="E71" s="59">
        <f t="shared" si="1"/>
        <v>2.5343049666807269E-2</v>
      </c>
    </row>
    <row r="72" spans="1:5" x14ac:dyDescent="0.3">
      <c r="A72" s="63">
        <v>60</v>
      </c>
      <c r="B72" s="64" t="s">
        <v>100</v>
      </c>
      <c r="C72" s="57">
        <v>733017</v>
      </c>
      <c r="D72" s="58">
        <f>C72-709484</f>
        <v>23533</v>
      </c>
      <c r="E72" s="59">
        <f t="shared" si="1"/>
        <v>3.2104303174414782E-2</v>
      </c>
    </row>
    <row r="73" spans="1:5" s="3" customFormat="1" x14ac:dyDescent="0.3">
      <c r="A73" s="65">
        <v>61</v>
      </c>
      <c r="B73" s="66" t="s">
        <v>18</v>
      </c>
      <c r="C73" s="67">
        <v>1199653</v>
      </c>
      <c r="D73" s="68">
        <f>C73-774807</f>
        <v>424846</v>
      </c>
      <c r="E73" s="69">
        <f t="shared" si="1"/>
        <v>0.35414073903036963</v>
      </c>
    </row>
    <row r="74" spans="1:5" x14ac:dyDescent="0.3">
      <c r="A74" s="63">
        <v>62</v>
      </c>
      <c r="B74" s="64" t="s">
        <v>101</v>
      </c>
      <c r="C74" s="57">
        <v>907236</v>
      </c>
      <c r="D74" s="58">
        <f>C74-817098</f>
        <v>90138</v>
      </c>
      <c r="E74" s="59">
        <f t="shared" si="1"/>
        <v>9.935452296866526E-2</v>
      </c>
    </row>
    <row r="75" spans="1:5" x14ac:dyDescent="0.3">
      <c r="A75" s="63">
        <v>63</v>
      </c>
      <c r="B75" s="64" t="s">
        <v>102</v>
      </c>
      <c r="C75" s="57">
        <v>1194476</v>
      </c>
      <c r="D75" s="58">
        <f>C75-1160852</f>
        <v>33624</v>
      </c>
      <c r="E75" s="59">
        <f t="shared" si="1"/>
        <v>2.8149581908719808E-2</v>
      </c>
    </row>
  </sheetData>
  <mergeCells count="5">
    <mergeCell ref="A3:A5"/>
    <mergeCell ref="B3:B5"/>
    <mergeCell ref="C3:C5"/>
    <mergeCell ref="D3:D5"/>
    <mergeCell ref="E3:E5"/>
  </mergeCells>
  <pageMargins left="0.7" right="0.7" top="0.75" bottom="0.75" header="0.3" footer="0.3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A816E-3801-4602-9521-47FC1290C9E1}">
  <dimension ref="A1:AY80"/>
  <sheetViews>
    <sheetView workbookViewId="0">
      <selection activeCell="A25" sqref="A25:XFD25"/>
    </sheetView>
  </sheetViews>
  <sheetFormatPr defaultColWidth="8.21875" defaultRowHeight="13.2" x14ac:dyDescent="0.25"/>
  <cols>
    <col min="1" max="1" width="4.21875" style="9" customWidth="1"/>
    <col min="2" max="2" width="11.21875" style="10" customWidth="1"/>
    <col min="3" max="3" width="7.21875" style="10" customWidth="1"/>
    <col min="4" max="4" width="5.77734375" style="10" customWidth="1"/>
    <col min="5" max="5" width="6.5546875" style="10" customWidth="1"/>
    <col min="6" max="6" width="6.21875" style="10" customWidth="1"/>
    <col min="7" max="8" width="8" style="10" customWidth="1"/>
    <col min="9" max="9" width="8" style="10" hidden="1" customWidth="1"/>
    <col min="10" max="10" width="6.21875" style="10" customWidth="1"/>
    <col min="11" max="11" width="7" style="10" customWidth="1"/>
    <col min="12" max="12" width="6.21875" style="10" customWidth="1"/>
    <col min="13" max="13" width="7.77734375" style="10" customWidth="1"/>
    <col min="14" max="20" width="6.21875" style="10" customWidth="1"/>
    <col min="21" max="16384" width="8.21875" style="12"/>
  </cols>
  <sheetData>
    <row r="1" spans="1:51" ht="15.6" x14ac:dyDescent="0.25">
      <c r="K1" s="11" t="s">
        <v>28</v>
      </c>
    </row>
    <row r="2" spans="1:51" ht="15.6" x14ac:dyDescent="0.25">
      <c r="K2" s="11" t="s">
        <v>29</v>
      </c>
    </row>
    <row r="3" spans="1:51" ht="15.6" x14ac:dyDescent="0.25">
      <c r="K3" s="11" t="s">
        <v>30</v>
      </c>
    </row>
    <row r="4" spans="1:51" ht="36" customHeight="1" x14ac:dyDescent="0.25">
      <c r="K4" s="13" t="s">
        <v>31</v>
      </c>
    </row>
    <row r="5" spans="1:51" ht="12.75" customHeight="1" x14ac:dyDescent="0.25"/>
    <row r="6" spans="1:51" ht="16.95" customHeight="1" x14ac:dyDescent="0.25">
      <c r="A6" s="81" t="s">
        <v>32</v>
      </c>
      <c r="B6" s="81" t="s">
        <v>33</v>
      </c>
      <c r="C6" s="81" t="s">
        <v>34</v>
      </c>
      <c r="D6" s="92" t="s">
        <v>35</v>
      </c>
      <c r="E6" s="94"/>
      <c r="F6" s="93"/>
      <c r="G6" s="81" t="s">
        <v>36</v>
      </c>
      <c r="H6" s="81" t="s">
        <v>37</v>
      </c>
      <c r="I6" s="81" t="s">
        <v>37</v>
      </c>
      <c r="J6" s="81" t="s">
        <v>38</v>
      </c>
      <c r="K6" s="84" t="s">
        <v>39</v>
      </c>
      <c r="L6" s="85"/>
      <c r="M6" s="85"/>
      <c r="N6" s="86"/>
      <c r="O6" s="84" t="s">
        <v>40</v>
      </c>
      <c r="P6" s="86"/>
      <c r="Q6" s="84" t="s">
        <v>41</v>
      </c>
      <c r="R6" s="86"/>
      <c r="S6" s="84" t="s">
        <v>42</v>
      </c>
      <c r="T6" s="86"/>
    </row>
    <row r="7" spans="1:51" s="14" customFormat="1" ht="9.6" customHeight="1" x14ac:dyDescent="0.3">
      <c r="A7" s="83"/>
      <c r="B7" s="83"/>
      <c r="C7" s="83"/>
      <c r="D7" s="81" t="s">
        <v>43</v>
      </c>
      <c r="E7" s="81" t="s">
        <v>44</v>
      </c>
      <c r="F7" s="81" t="s">
        <v>45</v>
      </c>
      <c r="G7" s="83"/>
      <c r="H7" s="83"/>
      <c r="I7" s="83"/>
      <c r="J7" s="83"/>
      <c r="K7" s="87"/>
      <c r="L7" s="88"/>
      <c r="M7" s="88"/>
      <c r="N7" s="89"/>
      <c r="O7" s="87"/>
      <c r="P7" s="89"/>
      <c r="Q7" s="87"/>
      <c r="R7" s="89"/>
      <c r="S7" s="87"/>
      <c r="T7" s="89"/>
    </row>
    <row r="8" spans="1:51" s="16" customFormat="1" ht="6.75" hidden="1" customHeight="1" x14ac:dyDescent="0.3">
      <c r="A8" s="83"/>
      <c r="B8" s="83"/>
      <c r="C8" s="83"/>
      <c r="D8" s="83"/>
      <c r="E8" s="83"/>
      <c r="F8" s="83"/>
      <c r="G8" s="83"/>
      <c r="H8" s="83"/>
      <c r="I8" s="83"/>
      <c r="J8" s="83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51" s="16" customFormat="1" ht="17.55" customHeight="1" x14ac:dyDescent="0.3">
      <c r="A9" s="83"/>
      <c r="B9" s="83"/>
      <c r="C9" s="83"/>
      <c r="D9" s="83"/>
      <c r="E9" s="83"/>
      <c r="F9" s="83"/>
      <c r="G9" s="83"/>
      <c r="H9" s="83"/>
      <c r="I9" s="83"/>
      <c r="J9" s="83"/>
      <c r="K9" s="90" t="s">
        <v>46</v>
      </c>
      <c r="L9" s="91"/>
      <c r="M9" s="92" t="s">
        <v>47</v>
      </c>
      <c r="N9" s="93"/>
      <c r="O9" s="81" t="s">
        <v>48</v>
      </c>
      <c r="P9" s="81" t="s">
        <v>49</v>
      </c>
      <c r="Q9" s="81" t="s">
        <v>48</v>
      </c>
      <c r="R9" s="81" t="s">
        <v>49</v>
      </c>
      <c r="S9" s="81" t="s">
        <v>48</v>
      </c>
      <c r="T9" s="81" t="s">
        <v>49</v>
      </c>
    </row>
    <row r="10" spans="1:51" s="16" customFormat="1" ht="21" customHeight="1" x14ac:dyDescent="0.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17" t="s">
        <v>48</v>
      </c>
      <c r="L10" s="17" t="s">
        <v>49</v>
      </c>
      <c r="M10" s="15" t="s">
        <v>48</v>
      </c>
      <c r="N10" s="15" t="s">
        <v>49</v>
      </c>
      <c r="O10" s="82"/>
      <c r="P10" s="82"/>
      <c r="Q10" s="82"/>
      <c r="R10" s="82"/>
      <c r="S10" s="82"/>
      <c r="T10" s="82"/>
    </row>
    <row r="11" spans="1:51" s="23" customFormat="1" ht="16.95" customHeight="1" x14ac:dyDescent="0.25">
      <c r="A11" s="18"/>
      <c r="B11" s="19" t="s">
        <v>50</v>
      </c>
      <c r="C11" s="20">
        <v>74875</v>
      </c>
      <c r="D11" s="20">
        <v>7278</v>
      </c>
      <c r="E11" s="20">
        <v>54404</v>
      </c>
      <c r="F11" s="20">
        <v>13193</v>
      </c>
      <c r="G11" s="20">
        <v>56568</v>
      </c>
      <c r="H11" s="20">
        <v>10355</v>
      </c>
      <c r="I11" s="20">
        <v>-10355</v>
      </c>
      <c r="J11" s="21">
        <v>1.6444699694707252</v>
      </c>
      <c r="K11" s="20">
        <v>46074</v>
      </c>
      <c r="L11" s="22">
        <v>0.84688625836335563</v>
      </c>
      <c r="M11" s="20">
        <v>8330</v>
      </c>
      <c r="N11" s="22">
        <v>0.15311374163664437</v>
      </c>
      <c r="O11" s="20">
        <v>28701</v>
      </c>
      <c r="P11" s="22">
        <v>0.52755312109403718</v>
      </c>
      <c r="Q11" s="20">
        <v>28062</v>
      </c>
      <c r="R11" s="22">
        <v>0.51580766120138222</v>
      </c>
      <c r="S11" s="20">
        <v>24319</v>
      </c>
      <c r="T11" s="22">
        <v>0.44700757297257554</v>
      </c>
    </row>
    <row r="12" spans="1:51" s="24" customFormat="1" ht="28.95" customHeight="1" x14ac:dyDescent="0.25">
      <c r="A12" s="18"/>
      <c r="B12" s="19" t="s">
        <v>51</v>
      </c>
      <c r="C12" s="20">
        <v>2911</v>
      </c>
      <c r="D12" s="20">
        <v>235</v>
      </c>
      <c r="E12" s="20">
        <v>1958</v>
      </c>
      <c r="F12" s="20">
        <v>718</v>
      </c>
      <c r="G12" s="20">
        <v>2001</v>
      </c>
      <c r="H12" s="20">
        <v>186</v>
      </c>
      <c r="I12" s="20">
        <v>-186</v>
      </c>
      <c r="J12" s="21">
        <v>2.0144032921810702</v>
      </c>
      <c r="K12" s="20">
        <v>1780</v>
      </c>
      <c r="L12" s="22">
        <v>0.90909090909090906</v>
      </c>
      <c r="M12" s="20">
        <v>178</v>
      </c>
      <c r="N12" s="22">
        <v>9.0909090909090912E-2</v>
      </c>
      <c r="O12" s="50">
        <v>444</v>
      </c>
      <c r="P12" s="22">
        <v>0.22676200204290092</v>
      </c>
      <c r="Q12" s="20">
        <v>637</v>
      </c>
      <c r="R12" s="22">
        <v>0.32533197139938713</v>
      </c>
      <c r="S12" s="20">
        <v>317</v>
      </c>
      <c r="T12" s="22">
        <v>0.16189989785495404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s="24" customFormat="1" ht="16.95" customHeight="1" x14ac:dyDescent="0.25">
      <c r="A13" s="25">
        <v>1</v>
      </c>
      <c r="B13" s="26" t="s">
        <v>52</v>
      </c>
      <c r="C13" s="6">
        <v>753</v>
      </c>
      <c r="D13" s="6">
        <v>54</v>
      </c>
      <c r="E13" s="6">
        <v>532</v>
      </c>
      <c r="F13" s="6">
        <v>167</v>
      </c>
      <c r="G13" s="6">
        <v>532</v>
      </c>
      <c r="H13" s="6">
        <v>0</v>
      </c>
      <c r="I13" s="6">
        <v>0</v>
      </c>
      <c r="J13" s="27">
        <v>2.3333333333333335</v>
      </c>
      <c r="K13" s="28">
        <v>455</v>
      </c>
      <c r="L13" s="29">
        <v>0.85526315789473684</v>
      </c>
      <c r="M13" s="28">
        <v>77</v>
      </c>
      <c r="N13" s="29">
        <v>0.14473684210526316</v>
      </c>
      <c r="O13" s="51">
        <v>219</v>
      </c>
      <c r="P13" s="29">
        <v>0.41165413533834588</v>
      </c>
      <c r="Q13" s="30">
        <v>461</v>
      </c>
      <c r="R13" s="29">
        <v>0.86654135338345861</v>
      </c>
      <c r="S13" s="30">
        <v>175</v>
      </c>
      <c r="T13" s="29">
        <v>0.32894736842105265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24" customFormat="1" ht="16.95" customHeight="1" x14ac:dyDescent="0.25">
      <c r="A14" s="25">
        <v>2</v>
      </c>
      <c r="B14" s="26" t="s">
        <v>53</v>
      </c>
      <c r="C14" s="6">
        <v>525</v>
      </c>
      <c r="D14" s="6">
        <v>33</v>
      </c>
      <c r="E14" s="6">
        <v>402</v>
      </c>
      <c r="F14" s="6">
        <v>90</v>
      </c>
      <c r="G14" s="6">
        <v>521</v>
      </c>
      <c r="H14" s="6">
        <v>119</v>
      </c>
      <c r="I14" s="6">
        <v>-119</v>
      </c>
      <c r="J14" s="27">
        <v>1.4408602150537635</v>
      </c>
      <c r="K14" s="28">
        <v>390</v>
      </c>
      <c r="L14" s="29">
        <v>0.97014925373134331</v>
      </c>
      <c r="M14" s="28">
        <v>12</v>
      </c>
      <c r="N14" s="29">
        <v>2.9850746268656716E-2</v>
      </c>
      <c r="O14" s="51">
        <v>0</v>
      </c>
      <c r="P14" s="29">
        <v>0</v>
      </c>
      <c r="Q14" s="30">
        <v>0</v>
      </c>
      <c r="R14" s="29">
        <v>0</v>
      </c>
      <c r="S14" s="30">
        <v>0</v>
      </c>
      <c r="T14" s="29">
        <v>0</v>
      </c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24" customFormat="1" ht="16.95" customHeight="1" x14ac:dyDescent="0.25">
      <c r="A15" s="25">
        <v>3</v>
      </c>
      <c r="B15" s="26" t="s">
        <v>54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7">
        <v>0</v>
      </c>
      <c r="K15" s="28">
        <v>0</v>
      </c>
      <c r="L15" s="29">
        <v>0</v>
      </c>
      <c r="M15" s="28">
        <v>0</v>
      </c>
      <c r="N15" s="29">
        <v>0</v>
      </c>
      <c r="O15" s="51">
        <v>0</v>
      </c>
      <c r="P15" s="29">
        <v>0</v>
      </c>
      <c r="Q15" s="30">
        <v>0</v>
      </c>
      <c r="R15" s="29">
        <v>0</v>
      </c>
      <c r="S15" s="30">
        <v>0</v>
      </c>
      <c r="T15" s="29">
        <v>0</v>
      </c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24" customFormat="1" ht="16.95" customHeight="1" x14ac:dyDescent="0.25">
      <c r="A16" s="25">
        <v>4</v>
      </c>
      <c r="B16" s="26" t="s">
        <v>55</v>
      </c>
      <c r="C16" s="6">
        <v>989</v>
      </c>
      <c r="D16" s="6">
        <v>91</v>
      </c>
      <c r="E16" s="6">
        <v>564</v>
      </c>
      <c r="F16" s="6">
        <v>334</v>
      </c>
      <c r="G16" s="6">
        <v>564</v>
      </c>
      <c r="H16" s="6">
        <v>0</v>
      </c>
      <c r="I16" s="6">
        <v>0</v>
      </c>
      <c r="J16" s="27">
        <v>2.4</v>
      </c>
      <c r="K16" s="28">
        <v>511</v>
      </c>
      <c r="L16" s="29">
        <v>0.90602836879432624</v>
      </c>
      <c r="M16" s="28">
        <v>53</v>
      </c>
      <c r="N16" s="29">
        <v>9.3971631205673756E-2</v>
      </c>
      <c r="O16" s="51">
        <v>101</v>
      </c>
      <c r="P16" s="29">
        <v>0.17907801418439717</v>
      </c>
      <c r="Q16" s="30">
        <v>176</v>
      </c>
      <c r="R16" s="29">
        <v>0.31205673758865249</v>
      </c>
      <c r="S16" s="30">
        <v>142</v>
      </c>
      <c r="T16" s="29">
        <v>0.25177304964539005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ht="16.95" customHeight="1" x14ac:dyDescent="0.25">
      <c r="A17" s="25">
        <v>5</v>
      </c>
      <c r="B17" s="26" t="s">
        <v>56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7">
        <v>0</v>
      </c>
      <c r="K17" s="28">
        <v>0</v>
      </c>
      <c r="L17" s="29">
        <v>0</v>
      </c>
      <c r="M17" s="28">
        <v>0</v>
      </c>
      <c r="N17" s="29">
        <v>0</v>
      </c>
      <c r="O17" s="51">
        <v>0</v>
      </c>
      <c r="P17" s="29">
        <v>0</v>
      </c>
      <c r="Q17" s="30">
        <v>0</v>
      </c>
      <c r="R17" s="29">
        <v>0</v>
      </c>
      <c r="S17" s="30">
        <v>0</v>
      </c>
      <c r="T17" s="29">
        <v>0</v>
      </c>
    </row>
    <row r="18" spans="1:51" ht="16.95" customHeight="1" x14ac:dyDescent="0.25">
      <c r="A18" s="25">
        <v>6</v>
      </c>
      <c r="B18" s="26" t="s">
        <v>57</v>
      </c>
      <c r="C18" s="6">
        <v>210</v>
      </c>
      <c r="D18" s="6">
        <v>24</v>
      </c>
      <c r="E18" s="6">
        <v>128</v>
      </c>
      <c r="F18" s="6">
        <v>58</v>
      </c>
      <c r="G18" s="6">
        <v>170</v>
      </c>
      <c r="H18" s="6">
        <v>42</v>
      </c>
      <c r="I18" s="6">
        <v>-42</v>
      </c>
      <c r="J18" s="27">
        <v>1.7066666666666668</v>
      </c>
      <c r="K18" s="28">
        <v>123</v>
      </c>
      <c r="L18" s="29">
        <v>0.9609375</v>
      </c>
      <c r="M18" s="28">
        <v>5</v>
      </c>
      <c r="N18" s="29">
        <v>3.90625E-2</v>
      </c>
      <c r="O18" s="51">
        <v>0</v>
      </c>
      <c r="P18" s="29">
        <v>0</v>
      </c>
      <c r="Q18" s="30">
        <v>0</v>
      </c>
      <c r="R18" s="29">
        <v>0</v>
      </c>
      <c r="S18" s="30">
        <v>0</v>
      </c>
      <c r="T18" s="29">
        <v>0</v>
      </c>
    </row>
    <row r="19" spans="1:51" s="24" customFormat="1" ht="16.95" customHeight="1" x14ac:dyDescent="0.25">
      <c r="A19" s="25">
        <v>7</v>
      </c>
      <c r="B19" s="26" t="s">
        <v>58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7">
        <v>0</v>
      </c>
      <c r="K19" s="28">
        <v>0</v>
      </c>
      <c r="L19" s="29">
        <v>0</v>
      </c>
      <c r="M19" s="28">
        <v>0</v>
      </c>
      <c r="N19" s="29">
        <v>0</v>
      </c>
      <c r="O19" s="51">
        <v>0</v>
      </c>
      <c r="P19" s="29">
        <v>0</v>
      </c>
      <c r="Q19" s="30">
        <v>0</v>
      </c>
      <c r="R19" s="29">
        <v>0</v>
      </c>
      <c r="S19" s="30">
        <v>0</v>
      </c>
      <c r="T19" s="29">
        <v>0</v>
      </c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24" customFormat="1" ht="16.95" customHeight="1" x14ac:dyDescent="0.25">
      <c r="A20" s="25">
        <v>8</v>
      </c>
      <c r="B20" s="26" t="s">
        <v>59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27">
        <v>0</v>
      </c>
      <c r="K20" s="28">
        <v>0</v>
      </c>
      <c r="L20" s="29">
        <v>0</v>
      </c>
      <c r="M20" s="28">
        <v>0</v>
      </c>
      <c r="N20" s="29">
        <v>0</v>
      </c>
      <c r="O20" s="51">
        <v>0</v>
      </c>
      <c r="P20" s="29">
        <v>0</v>
      </c>
      <c r="Q20" s="30">
        <v>0</v>
      </c>
      <c r="R20" s="29">
        <v>0</v>
      </c>
      <c r="S20" s="30">
        <v>0</v>
      </c>
      <c r="T20" s="29">
        <v>0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24" customFormat="1" ht="16.95" customHeight="1" x14ac:dyDescent="0.25">
      <c r="A21" s="25">
        <v>9</v>
      </c>
      <c r="B21" s="26" t="s">
        <v>60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7">
        <v>0</v>
      </c>
      <c r="K21" s="28">
        <v>0</v>
      </c>
      <c r="L21" s="29">
        <v>0</v>
      </c>
      <c r="M21" s="28">
        <v>0</v>
      </c>
      <c r="N21" s="29">
        <v>0</v>
      </c>
      <c r="O21" s="51">
        <v>0</v>
      </c>
      <c r="P21" s="29">
        <v>0</v>
      </c>
      <c r="Q21" s="30">
        <v>0</v>
      </c>
      <c r="R21" s="29">
        <v>0</v>
      </c>
      <c r="S21" s="30">
        <v>0</v>
      </c>
      <c r="T21" s="29">
        <v>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24" customFormat="1" ht="16.95" customHeight="1" x14ac:dyDescent="0.25">
      <c r="A22" s="25">
        <v>10</v>
      </c>
      <c r="B22" s="26" t="s">
        <v>61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7">
        <v>0</v>
      </c>
      <c r="K22" s="28">
        <v>0</v>
      </c>
      <c r="L22" s="29">
        <v>0</v>
      </c>
      <c r="M22" s="28">
        <v>0</v>
      </c>
      <c r="N22" s="29">
        <v>0</v>
      </c>
      <c r="O22" s="51">
        <v>0</v>
      </c>
      <c r="P22" s="29">
        <v>0</v>
      </c>
      <c r="Q22" s="30">
        <v>0</v>
      </c>
      <c r="R22" s="29">
        <v>0</v>
      </c>
      <c r="S22" s="30">
        <v>0</v>
      </c>
      <c r="T22" s="29">
        <v>0</v>
      </c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ht="16.95" customHeight="1" x14ac:dyDescent="0.25">
      <c r="A23" s="25">
        <v>11</v>
      </c>
      <c r="B23" s="26" t="s">
        <v>62</v>
      </c>
      <c r="C23" s="6">
        <v>434</v>
      </c>
      <c r="D23" s="6">
        <v>33</v>
      </c>
      <c r="E23" s="6">
        <v>332</v>
      </c>
      <c r="F23" s="6">
        <v>69</v>
      </c>
      <c r="G23" s="6">
        <v>214</v>
      </c>
      <c r="H23" s="6">
        <v>25</v>
      </c>
      <c r="I23" s="6">
        <v>-25</v>
      </c>
      <c r="J23" s="27">
        <v>2.1419354838709679</v>
      </c>
      <c r="K23" s="28">
        <v>301</v>
      </c>
      <c r="L23" s="29">
        <v>0.90662650602409633</v>
      </c>
      <c r="M23" s="28">
        <v>31</v>
      </c>
      <c r="N23" s="29">
        <v>9.337349397590361E-2</v>
      </c>
      <c r="O23" s="51">
        <v>124</v>
      </c>
      <c r="P23" s="29">
        <v>0.37349397590361444</v>
      </c>
      <c r="Q23" s="30">
        <v>0</v>
      </c>
      <c r="R23" s="29">
        <v>0</v>
      </c>
      <c r="S23" s="30">
        <v>0</v>
      </c>
      <c r="T23" s="29">
        <v>0</v>
      </c>
    </row>
    <row r="24" spans="1:51" ht="30.6" customHeight="1" x14ac:dyDescent="0.25">
      <c r="A24" s="31"/>
      <c r="B24" s="32" t="s">
        <v>63</v>
      </c>
      <c r="C24" s="33">
        <v>37018</v>
      </c>
      <c r="D24" s="33">
        <v>3588</v>
      </c>
      <c r="E24" s="33">
        <v>27619</v>
      </c>
      <c r="F24" s="33">
        <v>5811</v>
      </c>
      <c r="G24" s="33">
        <v>28772</v>
      </c>
      <c r="H24" s="33">
        <v>5137</v>
      </c>
      <c r="I24" s="33">
        <v>-5137</v>
      </c>
      <c r="J24" s="34">
        <v>1.6639956621279672</v>
      </c>
      <c r="K24" s="33">
        <v>22663</v>
      </c>
      <c r="L24" s="35">
        <v>0.82055831130743329</v>
      </c>
      <c r="M24" s="33">
        <v>4956</v>
      </c>
      <c r="N24" s="35">
        <v>0.17944168869256671</v>
      </c>
      <c r="O24" s="50">
        <v>18857</v>
      </c>
      <c r="P24" s="22">
        <v>0.68275462543900933</v>
      </c>
      <c r="Q24" s="20">
        <v>15595</v>
      </c>
      <c r="R24" s="22">
        <v>0.56464752525435391</v>
      </c>
      <c r="S24" s="20">
        <v>13971</v>
      </c>
      <c r="T24" s="22">
        <v>0.5058474238748687</v>
      </c>
    </row>
    <row r="25" spans="1:51" ht="16.95" customHeight="1" x14ac:dyDescent="0.25">
      <c r="A25" s="25">
        <f>A23+1</f>
        <v>12</v>
      </c>
      <c r="B25" s="26" t="s">
        <v>0</v>
      </c>
      <c r="C25" s="6">
        <v>4096</v>
      </c>
      <c r="D25" s="6">
        <v>378</v>
      </c>
      <c r="E25" s="6">
        <v>3346</v>
      </c>
      <c r="F25" s="6">
        <v>372</v>
      </c>
      <c r="G25" s="6">
        <v>3932</v>
      </c>
      <c r="H25" s="6">
        <v>586</v>
      </c>
      <c r="I25" s="6">
        <v>-586</v>
      </c>
      <c r="J25" s="27">
        <v>1.2943907156673113</v>
      </c>
      <c r="K25" s="28">
        <v>2630</v>
      </c>
      <c r="L25" s="29">
        <v>0.78601315002988648</v>
      </c>
      <c r="M25" s="28">
        <v>716</v>
      </c>
      <c r="N25" s="29">
        <v>0.21398684997011358</v>
      </c>
      <c r="O25" s="51">
        <v>2691</v>
      </c>
      <c r="P25" s="29">
        <v>0.80424387328153013</v>
      </c>
      <c r="Q25" s="30">
        <v>1940</v>
      </c>
      <c r="R25" s="29">
        <v>0.5797967722653915</v>
      </c>
      <c r="S25" s="30">
        <v>1923</v>
      </c>
      <c r="T25" s="29">
        <v>0.57471607890017928</v>
      </c>
    </row>
    <row r="26" spans="1:51" ht="16.95" customHeight="1" x14ac:dyDescent="0.25">
      <c r="A26" s="25">
        <v>13</v>
      </c>
      <c r="B26" s="26" t="s">
        <v>1</v>
      </c>
      <c r="C26" s="6">
        <v>2652</v>
      </c>
      <c r="D26" s="6">
        <v>304</v>
      </c>
      <c r="E26" s="6">
        <v>1905</v>
      </c>
      <c r="F26" s="6">
        <v>443</v>
      </c>
      <c r="G26" s="6">
        <v>0</v>
      </c>
      <c r="H26" s="6">
        <v>250</v>
      </c>
      <c r="I26" s="6">
        <v>-250</v>
      </c>
      <c r="J26" s="27">
        <v>1.5179282868525896</v>
      </c>
      <c r="K26" s="28">
        <v>1534</v>
      </c>
      <c r="L26" s="29">
        <v>0.80524934383202096</v>
      </c>
      <c r="M26" s="28">
        <v>371</v>
      </c>
      <c r="N26" s="29">
        <v>0.19475065616797901</v>
      </c>
      <c r="O26" s="51">
        <v>1872</v>
      </c>
      <c r="P26" s="29">
        <v>0.9826771653543307</v>
      </c>
      <c r="Q26" s="30">
        <v>1056</v>
      </c>
      <c r="R26" s="29">
        <v>0.55433070866141732</v>
      </c>
      <c r="S26" s="30">
        <v>1056</v>
      </c>
      <c r="T26" s="29">
        <v>0.55433070866141732</v>
      </c>
    </row>
    <row r="27" spans="1:51" ht="16.95" customHeight="1" x14ac:dyDescent="0.25">
      <c r="A27" s="25">
        <v>14</v>
      </c>
      <c r="B27" s="26" t="s">
        <v>64</v>
      </c>
      <c r="C27" s="6">
        <v>1265</v>
      </c>
      <c r="D27" s="6">
        <v>173</v>
      </c>
      <c r="E27" s="6">
        <v>756</v>
      </c>
      <c r="F27" s="6">
        <v>336</v>
      </c>
      <c r="G27" s="6">
        <v>912</v>
      </c>
      <c r="H27" s="6">
        <v>56</v>
      </c>
      <c r="I27" s="6">
        <v>-56</v>
      </c>
      <c r="J27" s="27">
        <v>1.0441988950276244</v>
      </c>
      <c r="K27" s="28">
        <v>708</v>
      </c>
      <c r="L27" s="29">
        <v>0.93650793650793651</v>
      </c>
      <c r="M27" s="28">
        <v>48</v>
      </c>
      <c r="N27" s="29">
        <v>6.3492063492063489E-2</v>
      </c>
      <c r="O27" s="51">
        <v>992</v>
      </c>
      <c r="P27" s="29">
        <v>1.3121693121693121</v>
      </c>
      <c r="Q27" s="30">
        <v>1019</v>
      </c>
      <c r="R27" s="29">
        <v>1.3478835978835979</v>
      </c>
      <c r="S27" s="30">
        <v>1019</v>
      </c>
      <c r="T27" s="29">
        <v>1.3478835978835979</v>
      </c>
    </row>
    <row r="28" spans="1:51" ht="16.95" customHeight="1" x14ac:dyDescent="0.25">
      <c r="A28" s="25">
        <v>15</v>
      </c>
      <c r="B28" s="26" t="s">
        <v>2</v>
      </c>
      <c r="C28" s="6">
        <v>1807</v>
      </c>
      <c r="D28" s="6">
        <v>172</v>
      </c>
      <c r="E28" s="6">
        <v>1635</v>
      </c>
      <c r="F28" s="6">
        <v>0</v>
      </c>
      <c r="G28" s="6">
        <v>2263</v>
      </c>
      <c r="H28" s="6">
        <v>620</v>
      </c>
      <c r="I28" s="6">
        <v>-620</v>
      </c>
      <c r="J28" s="27">
        <v>1.6415662650602409</v>
      </c>
      <c r="K28" s="28">
        <v>1429</v>
      </c>
      <c r="L28" s="29">
        <v>0.8740061162079511</v>
      </c>
      <c r="M28" s="28">
        <v>206</v>
      </c>
      <c r="N28" s="29">
        <v>0.12599388379204893</v>
      </c>
      <c r="O28" s="51">
        <v>1095</v>
      </c>
      <c r="P28" s="29">
        <v>0.66972477064220182</v>
      </c>
      <c r="Q28" s="30">
        <v>1074</v>
      </c>
      <c r="R28" s="29">
        <v>0.65688073394495416</v>
      </c>
      <c r="S28" s="30">
        <v>981</v>
      </c>
      <c r="T28" s="29">
        <v>0.6</v>
      </c>
    </row>
    <row r="29" spans="1:51" ht="16.95" customHeight="1" x14ac:dyDescent="0.25">
      <c r="A29" s="25">
        <v>16</v>
      </c>
      <c r="B29" s="26" t="s">
        <v>3</v>
      </c>
      <c r="C29" s="6">
        <v>3110</v>
      </c>
      <c r="D29" s="6">
        <v>292</v>
      </c>
      <c r="E29" s="6">
        <v>2408</v>
      </c>
      <c r="F29" s="6">
        <v>410</v>
      </c>
      <c r="G29" s="6">
        <v>3166</v>
      </c>
      <c r="H29" s="6">
        <v>1255</v>
      </c>
      <c r="I29" s="6">
        <v>-1255</v>
      </c>
      <c r="J29" s="27">
        <v>1.8990536277602523</v>
      </c>
      <c r="K29" s="28">
        <v>1774</v>
      </c>
      <c r="L29" s="29">
        <v>0.73671096345514953</v>
      </c>
      <c r="M29" s="28">
        <v>634</v>
      </c>
      <c r="N29" s="29">
        <v>0.26328903654485047</v>
      </c>
      <c r="O29" s="51">
        <v>1269</v>
      </c>
      <c r="P29" s="29">
        <v>0.52699335548172754</v>
      </c>
      <c r="Q29" s="30">
        <v>1043</v>
      </c>
      <c r="R29" s="29">
        <v>0.43313953488372092</v>
      </c>
      <c r="S29" s="30">
        <v>485</v>
      </c>
      <c r="T29" s="29">
        <v>0.20141196013289037</v>
      </c>
    </row>
    <row r="30" spans="1:51" ht="16.95" customHeight="1" x14ac:dyDescent="0.25">
      <c r="A30" s="25">
        <v>17</v>
      </c>
      <c r="B30" s="26" t="s">
        <v>4</v>
      </c>
      <c r="C30" s="6">
        <v>2147</v>
      </c>
      <c r="D30" s="6">
        <v>251</v>
      </c>
      <c r="E30" s="6">
        <v>1724</v>
      </c>
      <c r="F30" s="6">
        <v>172</v>
      </c>
      <c r="G30" s="6">
        <v>1942</v>
      </c>
      <c r="H30" s="6">
        <v>361</v>
      </c>
      <c r="I30" s="6">
        <v>-361</v>
      </c>
      <c r="J30" s="27">
        <v>1.8359957401490947</v>
      </c>
      <c r="K30" s="28">
        <v>1576</v>
      </c>
      <c r="L30" s="29">
        <v>0.91415313225058004</v>
      </c>
      <c r="M30" s="28">
        <v>148</v>
      </c>
      <c r="N30" s="29">
        <v>8.584686774941995E-2</v>
      </c>
      <c r="O30" s="51">
        <v>940</v>
      </c>
      <c r="P30" s="29">
        <v>0.54524361948955913</v>
      </c>
      <c r="Q30" s="30">
        <v>1246</v>
      </c>
      <c r="R30" s="29">
        <v>0.72273781902552203</v>
      </c>
      <c r="S30" s="30">
        <v>1243</v>
      </c>
      <c r="T30" s="29">
        <v>0.72099767981438512</v>
      </c>
    </row>
    <row r="31" spans="1:51" ht="16.95" customHeight="1" x14ac:dyDescent="0.25">
      <c r="A31" s="25">
        <v>18</v>
      </c>
      <c r="B31" s="26" t="s">
        <v>5</v>
      </c>
      <c r="C31" s="6">
        <v>2340</v>
      </c>
      <c r="D31" s="6">
        <v>177</v>
      </c>
      <c r="E31" s="6">
        <v>1491</v>
      </c>
      <c r="F31" s="6">
        <v>672</v>
      </c>
      <c r="G31" s="6">
        <v>1292</v>
      </c>
      <c r="H31" s="6">
        <v>99</v>
      </c>
      <c r="I31" s="6">
        <v>-99</v>
      </c>
      <c r="J31" s="27">
        <v>1.7813620071684588</v>
      </c>
      <c r="K31" s="28">
        <v>1343</v>
      </c>
      <c r="L31" s="29">
        <v>0.90073775989268945</v>
      </c>
      <c r="M31" s="28">
        <v>148</v>
      </c>
      <c r="N31" s="29">
        <v>9.9262240107310523E-2</v>
      </c>
      <c r="O31" s="51">
        <v>733</v>
      </c>
      <c r="P31" s="29">
        <v>0.49161636485580146</v>
      </c>
      <c r="Q31" s="30">
        <v>597</v>
      </c>
      <c r="R31" s="29">
        <v>0.40040241448692154</v>
      </c>
      <c r="S31" s="30">
        <v>421</v>
      </c>
      <c r="T31" s="29">
        <v>0.2823608316566063</v>
      </c>
    </row>
    <row r="32" spans="1:51" ht="16.95" customHeight="1" x14ac:dyDescent="0.25">
      <c r="A32" s="25">
        <v>19</v>
      </c>
      <c r="B32" s="26" t="s">
        <v>6</v>
      </c>
      <c r="C32" s="6">
        <v>2397</v>
      </c>
      <c r="D32" s="6">
        <v>278</v>
      </c>
      <c r="E32" s="6">
        <v>1625</v>
      </c>
      <c r="F32" s="6">
        <v>494</v>
      </c>
      <c r="G32" s="6">
        <v>1641</v>
      </c>
      <c r="H32" s="6">
        <v>16</v>
      </c>
      <c r="I32" s="6">
        <v>-16</v>
      </c>
      <c r="J32" s="27">
        <v>2.1753681392235609</v>
      </c>
      <c r="K32" s="28">
        <v>1345</v>
      </c>
      <c r="L32" s="29">
        <v>0.82769230769230773</v>
      </c>
      <c r="M32" s="28">
        <v>280</v>
      </c>
      <c r="N32" s="29">
        <v>0.1723076923076923</v>
      </c>
      <c r="O32" s="51">
        <v>1496</v>
      </c>
      <c r="P32" s="29">
        <v>0.92061538461538461</v>
      </c>
      <c r="Q32" s="30">
        <v>1418</v>
      </c>
      <c r="R32" s="29">
        <v>0.87261538461538457</v>
      </c>
      <c r="S32" s="30">
        <v>1352</v>
      </c>
      <c r="T32" s="29">
        <v>0.83199999999999996</v>
      </c>
    </row>
    <row r="33" spans="1:20" ht="16.95" customHeight="1" x14ac:dyDescent="0.25">
      <c r="A33" s="25">
        <v>20</v>
      </c>
      <c r="B33" s="26" t="s">
        <v>65</v>
      </c>
      <c r="C33" s="6">
        <v>3435</v>
      </c>
      <c r="D33" s="6">
        <v>139</v>
      </c>
      <c r="E33" s="6">
        <v>2573</v>
      </c>
      <c r="F33" s="6">
        <v>723</v>
      </c>
      <c r="G33" s="6">
        <v>2331</v>
      </c>
      <c r="H33" s="6">
        <v>145</v>
      </c>
      <c r="I33" s="6">
        <v>-145</v>
      </c>
      <c r="J33" s="27">
        <v>3.2446406052963428</v>
      </c>
      <c r="K33" s="28">
        <v>1300</v>
      </c>
      <c r="L33" s="29">
        <v>0.50524679362611735</v>
      </c>
      <c r="M33" s="28">
        <v>1273</v>
      </c>
      <c r="N33" s="29">
        <v>0.49475320637388265</v>
      </c>
      <c r="O33" s="51">
        <v>39</v>
      </c>
      <c r="P33" s="29">
        <v>1.5157403808783521E-2</v>
      </c>
      <c r="Q33" s="30">
        <v>35</v>
      </c>
      <c r="R33" s="29">
        <v>1.3602798289933929E-2</v>
      </c>
      <c r="S33" s="30">
        <v>11</v>
      </c>
      <c r="T33" s="29">
        <v>4.275165176836378E-3</v>
      </c>
    </row>
    <row r="34" spans="1:20" ht="16.95" customHeight="1" x14ac:dyDescent="0.25">
      <c r="A34" s="25">
        <v>21</v>
      </c>
      <c r="B34" s="26" t="s">
        <v>66</v>
      </c>
      <c r="C34" s="6">
        <v>1993</v>
      </c>
      <c r="D34" s="6">
        <v>212</v>
      </c>
      <c r="E34" s="6">
        <v>1325</v>
      </c>
      <c r="F34" s="6">
        <v>456</v>
      </c>
      <c r="G34" s="6">
        <v>1497</v>
      </c>
      <c r="H34" s="6">
        <v>360</v>
      </c>
      <c r="I34" s="6">
        <v>-360</v>
      </c>
      <c r="J34" s="27">
        <v>2.7489626556016598</v>
      </c>
      <c r="K34" s="28">
        <v>1221</v>
      </c>
      <c r="L34" s="29">
        <v>0.92150943396226415</v>
      </c>
      <c r="M34" s="28">
        <v>104</v>
      </c>
      <c r="N34" s="29">
        <v>7.8490566037735854E-2</v>
      </c>
      <c r="O34" s="51">
        <v>605</v>
      </c>
      <c r="P34" s="29">
        <v>0.45660377358490567</v>
      </c>
      <c r="Q34" s="30">
        <v>544</v>
      </c>
      <c r="R34" s="29">
        <v>0.41056603773584904</v>
      </c>
      <c r="S34" s="30">
        <v>588</v>
      </c>
      <c r="T34" s="29">
        <v>0.44377358490566038</v>
      </c>
    </row>
    <row r="35" spans="1:20" ht="16.95" customHeight="1" x14ac:dyDescent="0.25">
      <c r="A35" s="25">
        <v>22</v>
      </c>
      <c r="B35" s="26" t="s">
        <v>67</v>
      </c>
      <c r="C35" s="6">
        <v>3575</v>
      </c>
      <c r="D35" s="6">
        <v>335</v>
      </c>
      <c r="E35" s="6">
        <v>2724</v>
      </c>
      <c r="F35" s="6">
        <v>516</v>
      </c>
      <c r="G35" s="6">
        <v>3617</v>
      </c>
      <c r="H35" s="6">
        <v>888</v>
      </c>
      <c r="I35" s="6">
        <v>-888</v>
      </c>
      <c r="J35" s="27">
        <v>1.383443372270188</v>
      </c>
      <c r="K35" s="28">
        <v>2534</v>
      </c>
      <c r="L35" s="29">
        <v>0.93024963289280471</v>
      </c>
      <c r="M35" s="28">
        <v>190</v>
      </c>
      <c r="N35" s="29">
        <v>6.9750367107195302E-2</v>
      </c>
      <c r="O35" s="51">
        <v>2144</v>
      </c>
      <c r="P35" s="29">
        <v>0.78707782672540383</v>
      </c>
      <c r="Q35" s="30">
        <v>1850</v>
      </c>
      <c r="R35" s="29">
        <v>0.67914831130690156</v>
      </c>
      <c r="S35" s="30">
        <v>1815</v>
      </c>
      <c r="T35" s="29">
        <v>0.66629955947136565</v>
      </c>
    </row>
    <row r="36" spans="1:20" ht="16.95" customHeight="1" x14ac:dyDescent="0.25">
      <c r="A36" s="25">
        <v>23</v>
      </c>
      <c r="B36" s="26" t="s">
        <v>7</v>
      </c>
      <c r="C36" s="6">
        <v>1886</v>
      </c>
      <c r="D36" s="6">
        <v>215</v>
      </c>
      <c r="E36" s="6">
        <v>1412</v>
      </c>
      <c r="F36" s="6">
        <v>259</v>
      </c>
      <c r="G36" s="6">
        <v>1196</v>
      </c>
      <c r="H36" s="6">
        <v>149</v>
      </c>
      <c r="I36" s="6">
        <v>-149</v>
      </c>
      <c r="J36" s="27">
        <v>1.3629343629343629</v>
      </c>
      <c r="K36" s="28">
        <v>1085</v>
      </c>
      <c r="L36" s="29">
        <v>0.7684135977337111</v>
      </c>
      <c r="M36" s="28">
        <v>327</v>
      </c>
      <c r="N36" s="29">
        <v>0.23158640226628896</v>
      </c>
      <c r="O36" s="51">
        <v>1035</v>
      </c>
      <c r="P36" s="29">
        <v>0.73300283286118983</v>
      </c>
      <c r="Q36" s="30">
        <v>844</v>
      </c>
      <c r="R36" s="29">
        <v>0.59773371104815864</v>
      </c>
      <c r="S36" s="30">
        <v>885</v>
      </c>
      <c r="T36" s="29">
        <v>0.62677053824362605</v>
      </c>
    </row>
    <row r="37" spans="1:20" ht="16.95" customHeight="1" x14ac:dyDescent="0.25">
      <c r="A37" s="25">
        <v>24</v>
      </c>
      <c r="B37" s="26" t="s">
        <v>8</v>
      </c>
      <c r="C37" s="6">
        <v>3703</v>
      </c>
      <c r="D37" s="6">
        <v>376</v>
      </c>
      <c r="E37" s="6">
        <v>3044</v>
      </c>
      <c r="F37" s="6">
        <v>283</v>
      </c>
      <c r="G37" s="6">
        <v>3332</v>
      </c>
      <c r="H37" s="6">
        <v>352</v>
      </c>
      <c r="I37" s="6">
        <v>-352</v>
      </c>
      <c r="J37" s="27">
        <v>1.3767526006331976</v>
      </c>
      <c r="K37" s="28">
        <v>2594</v>
      </c>
      <c r="L37" s="29">
        <v>0.85216819973718794</v>
      </c>
      <c r="M37" s="28">
        <v>450</v>
      </c>
      <c r="N37" s="29">
        <v>0.14783180026281209</v>
      </c>
      <c r="O37" s="51">
        <v>2433</v>
      </c>
      <c r="P37" s="29">
        <v>0.79927726675427069</v>
      </c>
      <c r="Q37" s="30">
        <v>2828</v>
      </c>
      <c r="R37" s="29">
        <v>0.92904073587385017</v>
      </c>
      <c r="S37" s="30">
        <v>2091</v>
      </c>
      <c r="T37" s="29">
        <v>0.68692509855453354</v>
      </c>
    </row>
    <row r="38" spans="1:20" ht="16.95" customHeight="1" x14ac:dyDescent="0.25">
      <c r="A38" s="25">
        <v>25</v>
      </c>
      <c r="B38" s="26" t="s">
        <v>10</v>
      </c>
      <c r="C38" s="6">
        <v>2612</v>
      </c>
      <c r="D38" s="6">
        <v>286</v>
      </c>
      <c r="E38" s="6">
        <v>1651</v>
      </c>
      <c r="F38" s="6">
        <v>675</v>
      </c>
      <c r="G38" s="6">
        <v>1651</v>
      </c>
      <c r="H38" s="6">
        <v>0</v>
      </c>
      <c r="I38" s="6">
        <v>0</v>
      </c>
      <c r="J38" s="27">
        <v>2.1838624338624339</v>
      </c>
      <c r="K38" s="28">
        <v>1590</v>
      </c>
      <c r="L38" s="29">
        <v>0.96305269533615989</v>
      </c>
      <c r="M38" s="28">
        <v>61</v>
      </c>
      <c r="N38" s="29">
        <v>3.6947304663840094E-2</v>
      </c>
      <c r="O38" s="51">
        <v>1513</v>
      </c>
      <c r="P38" s="29">
        <v>0.91641429436705024</v>
      </c>
      <c r="Q38" s="30">
        <v>101</v>
      </c>
      <c r="R38" s="29">
        <v>6.1175045427013929E-2</v>
      </c>
      <c r="S38" s="30">
        <v>101</v>
      </c>
      <c r="T38" s="29">
        <v>6.1175045427013929E-2</v>
      </c>
    </row>
    <row r="39" spans="1:20" ht="27" customHeight="1" x14ac:dyDescent="0.25">
      <c r="A39" s="31"/>
      <c r="B39" s="32" t="s">
        <v>68</v>
      </c>
      <c r="C39" s="20">
        <v>20663</v>
      </c>
      <c r="D39" s="20">
        <v>1982</v>
      </c>
      <c r="E39" s="20">
        <v>14421</v>
      </c>
      <c r="F39" s="20">
        <v>4260</v>
      </c>
      <c r="G39" s="20">
        <v>15099</v>
      </c>
      <c r="H39" s="20">
        <v>2292</v>
      </c>
      <c r="I39" s="20">
        <v>-2292</v>
      </c>
      <c r="J39" s="21">
        <v>1.6274686829928902</v>
      </c>
      <c r="K39" s="20">
        <v>12769</v>
      </c>
      <c r="L39" s="22">
        <v>0.88544483738991753</v>
      </c>
      <c r="M39" s="20">
        <v>1652</v>
      </c>
      <c r="N39" s="22">
        <v>0.11455516261008251</v>
      </c>
      <c r="O39" s="50">
        <v>6303</v>
      </c>
      <c r="P39" s="22">
        <v>0.43707093821510296</v>
      </c>
      <c r="Q39" s="20">
        <v>7995</v>
      </c>
      <c r="R39" s="22">
        <v>0.55439983357603495</v>
      </c>
      <c r="S39" s="20">
        <v>7113</v>
      </c>
      <c r="T39" s="22">
        <v>0.49323902641980444</v>
      </c>
    </row>
    <row r="40" spans="1:20" ht="16.95" customHeight="1" x14ac:dyDescent="0.25">
      <c r="A40" s="25">
        <v>26</v>
      </c>
      <c r="B40" s="26" t="s">
        <v>69</v>
      </c>
      <c r="C40" s="6">
        <v>6142</v>
      </c>
      <c r="D40" s="6">
        <v>530</v>
      </c>
      <c r="E40" s="6">
        <v>4841</v>
      </c>
      <c r="F40" s="6">
        <v>771</v>
      </c>
      <c r="G40" s="6">
        <v>4209</v>
      </c>
      <c r="H40" s="6">
        <v>151</v>
      </c>
      <c r="I40" s="6">
        <v>-151</v>
      </c>
      <c r="J40" s="27">
        <v>1.5601031260070899</v>
      </c>
      <c r="K40" s="28">
        <v>4319</v>
      </c>
      <c r="L40" s="29">
        <v>0.8921710390415204</v>
      </c>
      <c r="M40" s="28">
        <v>522</v>
      </c>
      <c r="N40" s="29">
        <v>0.10782896095847966</v>
      </c>
      <c r="O40" s="51">
        <v>2991</v>
      </c>
      <c r="P40" s="29">
        <v>0.61784755215864495</v>
      </c>
      <c r="Q40" s="30">
        <v>3608</v>
      </c>
      <c r="R40" s="29">
        <v>0.74530055773600501</v>
      </c>
      <c r="S40" s="30">
        <v>3211</v>
      </c>
      <c r="T40" s="29">
        <v>0.66329270811815744</v>
      </c>
    </row>
    <row r="41" spans="1:20" ht="16.95" customHeight="1" x14ac:dyDescent="0.25">
      <c r="A41" s="25">
        <v>27</v>
      </c>
      <c r="B41" s="26" t="s">
        <v>70</v>
      </c>
      <c r="C41" s="6">
        <v>5144</v>
      </c>
      <c r="D41" s="6">
        <v>428</v>
      </c>
      <c r="E41" s="6">
        <v>3345</v>
      </c>
      <c r="F41" s="6">
        <v>1371</v>
      </c>
      <c r="G41" s="6">
        <v>3998</v>
      </c>
      <c r="H41" s="6">
        <v>585</v>
      </c>
      <c r="I41" s="6">
        <v>-585</v>
      </c>
      <c r="J41" s="27">
        <v>1.6214251090644691</v>
      </c>
      <c r="K41" s="28">
        <v>3128</v>
      </c>
      <c r="L41" s="29">
        <v>0.93512705530642748</v>
      </c>
      <c r="M41" s="28">
        <v>217</v>
      </c>
      <c r="N41" s="29">
        <v>6.4872944693572493E-2</v>
      </c>
      <c r="O41" s="51">
        <v>1288</v>
      </c>
      <c r="P41" s="29">
        <v>0.38505231689088193</v>
      </c>
      <c r="Q41" s="30">
        <v>1681</v>
      </c>
      <c r="R41" s="29">
        <v>0.50254110612855007</v>
      </c>
      <c r="S41" s="30">
        <v>1502</v>
      </c>
      <c r="T41" s="29">
        <v>0.44902840059790733</v>
      </c>
    </row>
    <row r="42" spans="1:20" ht="16.95" customHeight="1" x14ac:dyDescent="0.25">
      <c r="A42" s="25">
        <v>28</v>
      </c>
      <c r="B42" s="26" t="s">
        <v>71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7">
        <v>0</v>
      </c>
      <c r="K42" s="28">
        <v>0</v>
      </c>
      <c r="L42" s="29">
        <v>0</v>
      </c>
      <c r="M42" s="28">
        <v>0</v>
      </c>
      <c r="N42" s="29">
        <v>0</v>
      </c>
      <c r="O42" s="51">
        <v>0</v>
      </c>
      <c r="P42" s="29">
        <v>0</v>
      </c>
      <c r="Q42" s="30">
        <v>0</v>
      </c>
      <c r="R42" s="29">
        <v>0</v>
      </c>
      <c r="S42" s="30">
        <v>0</v>
      </c>
      <c r="T42" s="29">
        <v>0</v>
      </c>
    </row>
    <row r="43" spans="1:20" ht="16.95" customHeight="1" x14ac:dyDescent="0.25">
      <c r="A43" s="25">
        <v>29</v>
      </c>
      <c r="B43" s="26" t="s">
        <v>72</v>
      </c>
      <c r="C43" s="6">
        <v>590</v>
      </c>
      <c r="D43" s="6">
        <v>52</v>
      </c>
      <c r="E43" s="6">
        <v>402</v>
      </c>
      <c r="F43" s="6">
        <v>136</v>
      </c>
      <c r="G43" s="6">
        <v>420</v>
      </c>
      <c r="H43" s="6">
        <v>584</v>
      </c>
      <c r="I43" s="6">
        <v>-584</v>
      </c>
      <c r="J43" s="27">
        <v>1.7946428571428572</v>
      </c>
      <c r="K43" s="28">
        <v>402</v>
      </c>
      <c r="L43" s="29">
        <v>1</v>
      </c>
      <c r="M43" s="28">
        <v>0</v>
      </c>
      <c r="N43" s="29">
        <v>0</v>
      </c>
      <c r="O43" s="51">
        <v>46</v>
      </c>
      <c r="P43" s="29">
        <v>0.11442786069651742</v>
      </c>
      <c r="Q43" s="30">
        <v>101</v>
      </c>
      <c r="R43" s="29">
        <v>0.25124378109452739</v>
      </c>
      <c r="S43" s="30">
        <v>93</v>
      </c>
      <c r="T43" s="29">
        <v>0.23134328358208955</v>
      </c>
    </row>
    <row r="44" spans="1:20" ht="16.95" customHeight="1" x14ac:dyDescent="0.25">
      <c r="A44" s="25">
        <v>30</v>
      </c>
      <c r="B44" s="26" t="s">
        <v>73</v>
      </c>
      <c r="C44" s="6">
        <v>1446</v>
      </c>
      <c r="D44" s="6">
        <v>150</v>
      </c>
      <c r="E44" s="6">
        <v>933</v>
      </c>
      <c r="F44" s="6">
        <v>363</v>
      </c>
      <c r="G44" s="6">
        <v>963</v>
      </c>
      <c r="H44" s="6">
        <v>49</v>
      </c>
      <c r="I44" s="6">
        <v>-49</v>
      </c>
      <c r="J44" s="27">
        <v>1.5295081967213116</v>
      </c>
      <c r="K44" s="28">
        <v>847</v>
      </c>
      <c r="L44" s="29">
        <v>0.90782422293676313</v>
      </c>
      <c r="M44" s="28">
        <v>86</v>
      </c>
      <c r="N44" s="29">
        <v>9.2175777063236874E-2</v>
      </c>
      <c r="O44" s="51">
        <v>231</v>
      </c>
      <c r="P44" s="29">
        <v>0.24758842443729903</v>
      </c>
      <c r="Q44" s="30">
        <v>326</v>
      </c>
      <c r="R44" s="29">
        <v>0.34941050375133975</v>
      </c>
      <c r="S44" s="30">
        <v>301</v>
      </c>
      <c r="T44" s="29">
        <v>0.32261521972132906</v>
      </c>
    </row>
    <row r="45" spans="1:20" ht="26.55" customHeight="1" x14ac:dyDescent="0.25">
      <c r="A45" s="25">
        <v>31</v>
      </c>
      <c r="B45" s="26" t="s">
        <v>74</v>
      </c>
      <c r="C45" s="6">
        <v>1197</v>
      </c>
      <c r="D45" s="6">
        <v>120</v>
      </c>
      <c r="E45" s="6">
        <v>768</v>
      </c>
      <c r="F45" s="6">
        <v>309</v>
      </c>
      <c r="G45" s="6">
        <v>801</v>
      </c>
      <c r="H45" s="6">
        <v>33</v>
      </c>
      <c r="I45" s="6">
        <v>-33</v>
      </c>
      <c r="J45" s="27">
        <v>2.0104712041884816</v>
      </c>
      <c r="K45" s="28">
        <v>754</v>
      </c>
      <c r="L45" s="29">
        <v>0.98177083333333337</v>
      </c>
      <c r="M45" s="28">
        <v>14</v>
      </c>
      <c r="N45" s="29">
        <v>1.8229166666666668E-2</v>
      </c>
      <c r="O45" s="51">
        <v>224</v>
      </c>
      <c r="P45" s="29">
        <v>0.29166666666666669</v>
      </c>
      <c r="Q45" s="30">
        <v>332</v>
      </c>
      <c r="R45" s="29">
        <v>0.43229166666666669</v>
      </c>
      <c r="S45" s="30">
        <v>332</v>
      </c>
      <c r="T45" s="29">
        <v>0.43229166666666669</v>
      </c>
    </row>
    <row r="46" spans="1:20" ht="16.95" customHeight="1" x14ac:dyDescent="0.25">
      <c r="A46" s="25">
        <v>32</v>
      </c>
      <c r="B46" s="26" t="s">
        <v>75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7">
        <v>0</v>
      </c>
      <c r="K46" s="28">
        <v>0</v>
      </c>
      <c r="L46" s="29">
        <v>0</v>
      </c>
      <c r="M46" s="28">
        <v>0</v>
      </c>
      <c r="N46" s="29">
        <v>0</v>
      </c>
      <c r="O46" s="51">
        <v>0</v>
      </c>
      <c r="P46" s="29">
        <v>0</v>
      </c>
      <c r="Q46" s="30">
        <v>0</v>
      </c>
      <c r="R46" s="29">
        <v>0</v>
      </c>
      <c r="S46" s="30">
        <v>0</v>
      </c>
      <c r="T46" s="29">
        <v>0</v>
      </c>
    </row>
    <row r="47" spans="1:20" ht="16.95" customHeight="1" x14ac:dyDescent="0.25">
      <c r="A47" s="25">
        <v>33</v>
      </c>
      <c r="B47" s="26" t="s">
        <v>76</v>
      </c>
      <c r="C47" s="6">
        <v>1018</v>
      </c>
      <c r="D47" s="6">
        <v>103</v>
      </c>
      <c r="E47" s="6">
        <v>762</v>
      </c>
      <c r="F47" s="6">
        <v>153</v>
      </c>
      <c r="G47" s="6">
        <v>1073</v>
      </c>
      <c r="H47" s="6">
        <v>311</v>
      </c>
      <c r="I47" s="6">
        <v>-311</v>
      </c>
      <c r="J47" s="27">
        <v>1.5089108910891089</v>
      </c>
      <c r="K47" s="28">
        <v>614</v>
      </c>
      <c r="L47" s="29">
        <v>0.80577427821522307</v>
      </c>
      <c r="M47" s="28">
        <v>148</v>
      </c>
      <c r="N47" s="29">
        <v>0.1942257217847769</v>
      </c>
      <c r="O47" s="51">
        <v>474</v>
      </c>
      <c r="P47" s="29">
        <v>0.62204724409448819</v>
      </c>
      <c r="Q47" s="30">
        <v>540</v>
      </c>
      <c r="R47" s="29">
        <v>0.70866141732283461</v>
      </c>
      <c r="S47" s="30">
        <v>540</v>
      </c>
      <c r="T47" s="29">
        <v>0.70866141732283461</v>
      </c>
    </row>
    <row r="48" spans="1:20" ht="16.95" customHeight="1" x14ac:dyDescent="0.25">
      <c r="A48" s="25">
        <v>34</v>
      </c>
      <c r="B48" s="26" t="s">
        <v>77</v>
      </c>
      <c r="C48" s="6">
        <v>1226</v>
      </c>
      <c r="D48" s="6">
        <v>106</v>
      </c>
      <c r="E48" s="6">
        <v>859</v>
      </c>
      <c r="F48" s="6">
        <v>261</v>
      </c>
      <c r="G48" s="6">
        <v>1210</v>
      </c>
      <c r="H48" s="6">
        <v>351</v>
      </c>
      <c r="I48" s="6">
        <v>-351</v>
      </c>
      <c r="J48" s="27">
        <v>1.6086142322097379</v>
      </c>
      <c r="K48" s="28">
        <v>715</v>
      </c>
      <c r="L48" s="29">
        <v>0.83236321303841676</v>
      </c>
      <c r="M48" s="28">
        <v>144</v>
      </c>
      <c r="N48" s="29">
        <v>0.16763678696158324</v>
      </c>
      <c r="O48" s="51">
        <v>287</v>
      </c>
      <c r="P48" s="29">
        <v>0.33410942956926659</v>
      </c>
      <c r="Q48" s="30">
        <v>557</v>
      </c>
      <c r="R48" s="29">
        <v>0.64842840512223521</v>
      </c>
      <c r="S48" s="30">
        <v>341</v>
      </c>
      <c r="T48" s="29">
        <v>0.39697322467986029</v>
      </c>
    </row>
    <row r="49" spans="1:20" ht="16.95" customHeight="1" x14ac:dyDescent="0.25">
      <c r="A49" s="25">
        <v>35</v>
      </c>
      <c r="B49" s="26" t="s">
        <v>78</v>
      </c>
      <c r="C49" s="6">
        <v>1094</v>
      </c>
      <c r="D49" s="6">
        <v>75</v>
      </c>
      <c r="E49" s="6">
        <v>783</v>
      </c>
      <c r="F49" s="6">
        <v>236</v>
      </c>
      <c r="G49" s="6">
        <v>891</v>
      </c>
      <c r="H49" s="6">
        <v>108</v>
      </c>
      <c r="I49" s="6">
        <v>-108</v>
      </c>
      <c r="J49" s="27">
        <v>1.791762013729977</v>
      </c>
      <c r="K49" s="28">
        <v>679</v>
      </c>
      <c r="L49" s="29">
        <v>0.86717752234993617</v>
      </c>
      <c r="M49" s="28">
        <v>104</v>
      </c>
      <c r="N49" s="29">
        <v>0.13282247765006386</v>
      </c>
      <c r="O49" s="51">
        <v>86</v>
      </c>
      <c r="P49" s="29">
        <v>0.10983397190293742</v>
      </c>
      <c r="Q49" s="30">
        <v>86</v>
      </c>
      <c r="R49" s="29">
        <v>0.10983397190293742</v>
      </c>
      <c r="S49" s="30">
        <v>70</v>
      </c>
      <c r="T49" s="29">
        <v>8.9399744572158366E-2</v>
      </c>
    </row>
    <row r="50" spans="1:20" ht="16.95" customHeight="1" x14ac:dyDescent="0.25">
      <c r="A50" s="25">
        <v>36</v>
      </c>
      <c r="B50" s="26" t="s">
        <v>79</v>
      </c>
      <c r="C50" s="6">
        <v>387</v>
      </c>
      <c r="D50" s="6">
        <v>70</v>
      </c>
      <c r="E50" s="6">
        <v>309</v>
      </c>
      <c r="F50" s="6">
        <v>8</v>
      </c>
      <c r="G50" s="6">
        <v>195</v>
      </c>
      <c r="H50" s="6">
        <v>31</v>
      </c>
      <c r="I50" s="6">
        <v>-31</v>
      </c>
      <c r="J50" s="27">
        <v>1.6612903225806452</v>
      </c>
      <c r="K50" s="28">
        <v>247</v>
      </c>
      <c r="L50" s="29">
        <v>0.79935275080906154</v>
      </c>
      <c r="M50" s="28">
        <v>62</v>
      </c>
      <c r="N50" s="29">
        <v>0.20064724919093851</v>
      </c>
      <c r="O50" s="51">
        <v>57</v>
      </c>
      <c r="P50" s="29">
        <v>0.18446601941747573</v>
      </c>
      <c r="Q50" s="30">
        <v>95</v>
      </c>
      <c r="R50" s="29">
        <v>0.30744336569579289</v>
      </c>
      <c r="S50" s="30">
        <v>106</v>
      </c>
      <c r="T50" s="29">
        <v>0.34304207119741098</v>
      </c>
    </row>
    <row r="51" spans="1:20" ht="16.95" customHeight="1" x14ac:dyDescent="0.25">
      <c r="A51" s="25">
        <v>37</v>
      </c>
      <c r="B51" s="26" t="s">
        <v>80</v>
      </c>
      <c r="C51" s="6">
        <v>605</v>
      </c>
      <c r="D51" s="6">
        <v>83</v>
      </c>
      <c r="E51" s="6">
        <v>452</v>
      </c>
      <c r="F51" s="6">
        <v>70</v>
      </c>
      <c r="G51" s="6">
        <v>413</v>
      </c>
      <c r="H51" s="6">
        <v>20</v>
      </c>
      <c r="I51" s="6">
        <v>-20</v>
      </c>
      <c r="J51" s="27">
        <v>2.0360360360360361</v>
      </c>
      <c r="K51" s="28">
        <v>420</v>
      </c>
      <c r="L51" s="29">
        <v>0.92920353982300885</v>
      </c>
      <c r="M51" s="28">
        <v>32</v>
      </c>
      <c r="N51" s="29">
        <v>7.0796460176991149E-2</v>
      </c>
      <c r="O51" s="51">
        <v>108</v>
      </c>
      <c r="P51" s="29">
        <v>0.23893805309734514</v>
      </c>
      <c r="Q51" s="30">
        <v>198</v>
      </c>
      <c r="R51" s="29">
        <v>0.43805309734513276</v>
      </c>
      <c r="S51" s="30">
        <v>157</v>
      </c>
      <c r="T51" s="29">
        <v>0.34734513274336282</v>
      </c>
    </row>
    <row r="52" spans="1:20" ht="16.95" customHeight="1" x14ac:dyDescent="0.25">
      <c r="A52" s="25">
        <v>38</v>
      </c>
      <c r="B52" s="26" t="s">
        <v>81</v>
      </c>
      <c r="C52" s="6">
        <v>447</v>
      </c>
      <c r="D52" s="6">
        <v>36</v>
      </c>
      <c r="E52" s="6">
        <v>350</v>
      </c>
      <c r="F52" s="6">
        <v>61</v>
      </c>
      <c r="G52" s="6">
        <v>309</v>
      </c>
      <c r="H52" s="6">
        <v>69</v>
      </c>
      <c r="I52" s="6">
        <v>-69</v>
      </c>
      <c r="J52" s="27">
        <v>1.7948717948717949</v>
      </c>
      <c r="K52" s="28">
        <v>317</v>
      </c>
      <c r="L52" s="29">
        <v>0.90571428571428569</v>
      </c>
      <c r="M52" s="28">
        <v>33</v>
      </c>
      <c r="N52" s="29">
        <v>9.4285714285714292E-2</v>
      </c>
      <c r="O52" s="51">
        <v>170</v>
      </c>
      <c r="P52" s="29">
        <v>0.48571428571428571</v>
      </c>
      <c r="Q52" s="30">
        <v>130</v>
      </c>
      <c r="R52" s="29">
        <v>0.37142857142857144</v>
      </c>
      <c r="S52" s="30">
        <v>119</v>
      </c>
      <c r="T52" s="29">
        <v>0.34</v>
      </c>
    </row>
    <row r="53" spans="1:20" ht="16.95" customHeight="1" x14ac:dyDescent="0.25">
      <c r="A53" s="25">
        <v>39</v>
      </c>
      <c r="B53" s="26" t="s">
        <v>82</v>
      </c>
      <c r="C53" s="6">
        <v>1367</v>
      </c>
      <c r="D53" s="6">
        <v>229</v>
      </c>
      <c r="E53" s="6">
        <v>617</v>
      </c>
      <c r="F53" s="6">
        <v>521</v>
      </c>
      <c r="G53" s="6">
        <v>617</v>
      </c>
      <c r="H53" s="6">
        <v>0</v>
      </c>
      <c r="I53" s="6">
        <v>0</v>
      </c>
      <c r="J53" s="27">
        <v>1.5425</v>
      </c>
      <c r="K53" s="28">
        <v>327</v>
      </c>
      <c r="L53" s="29">
        <v>0.52998379254457051</v>
      </c>
      <c r="M53" s="28">
        <v>290</v>
      </c>
      <c r="N53" s="29">
        <v>0.47001620745542949</v>
      </c>
      <c r="O53" s="51">
        <v>341</v>
      </c>
      <c r="P53" s="29">
        <v>0.55267423014586714</v>
      </c>
      <c r="Q53" s="30">
        <v>341</v>
      </c>
      <c r="R53" s="29">
        <v>0.55267423014586714</v>
      </c>
      <c r="S53" s="30">
        <v>341</v>
      </c>
      <c r="T53" s="29">
        <v>0.55267423014586714</v>
      </c>
    </row>
    <row r="54" spans="1:20" ht="16.95" customHeight="1" x14ac:dyDescent="0.25">
      <c r="A54" s="31"/>
      <c r="B54" s="19" t="s">
        <v>83</v>
      </c>
      <c r="C54" s="33">
        <v>8024</v>
      </c>
      <c r="D54" s="33">
        <v>880</v>
      </c>
      <c r="E54" s="33">
        <v>5974</v>
      </c>
      <c r="F54" s="33">
        <v>1170</v>
      </c>
      <c r="G54" s="33">
        <v>6260</v>
      </c>
      <c r="H54" s="33">
        <v>2092</v>
      </c>
      <c r="I54" s="33">
        <v>-2092</v>
      </c>
      <c r="J54" s="36">
        <v>1.4905189620758483</v>
      </c>
      <c r="K54" s="33">
        <v>4766</v>
      </c>
      <c r="L54" s="37">
        <v>0.7977904251757616</v>
      </c>
      <c r="M54" s="33">
        <v>1208</v>
      </c>
      <c r="N54" s="37">
        <v>0.20220957482423838</v>
      </c>
      <c r="O54" s="50">
        <v>2074</v>
      </c>
      <c r="P54" s="22">
        <v>0.34717107465684632</v>
      </c>
      <c r="Q54" s="20">
        <v>2452</v>
      </c>
      <c r="R54" s="22">
        <v>0.41044526280549049</v>
      </c>
      <c r="S54" s="20">
        <v>2107</v>
      </c>
      <c r="T54" s="22">
        <v>0.35269501171744227</v>
      </c>
    </row>
    <row r="55" spans="1:20" ht="16.95" customHeight="1" x14ac:dyDescent="0.25">
      <c r="A55" s="25">
        <v>40</v>
      </c>
      <c r="B55" s="26" t="s">
        <v>11</v>
      </c>
      <c r="C55" s="6">
        <v>1603</v>
      </c>
      <c r="D55" s="6">
        <v>174</v>
      </c>
      <c r="E55" s="6">
        <v>1166</v>
      </c>
      <c r="F55" s="6">
        <v>263</v>
      </c>
      <c r="G55" s="6">
        <v>1045</v>
      </c>
      <c r="H55" s="6">
        <v>261</v>
      </c>
      <c r="I55" s="6">
        <v>-261</v>
      </c>
      <c r="J55" s="27">
        <v>1.4324324324324325</v>
      </c>
      <c r="K55" s="28">
        <v>871</v>
      </c>
      <c r="L55" s="29">
        <v>0.74699828473413377</v>
      </c>
      <c r="M55" s="28">
        <v>295</v>
      </c>
      <c r="N55" s="29">
        <v>0.25300171526586623</v>
      </c>
      <c r="O55" s="51">
        <v>524</v>
      </c>
      <c r="P55" s="29">
        <v>0.44939965694682676</v>
      </c>
      <c r="Q55" s="30">
        <v>512</v>
      </c>
      <c r="R55" s="29">
        <v>0.43910806174957118</v>
      </c>
      <c r="S55" s="30">
        <v>515</v>
      </c>
      <c r="T55" s="29">
        <v>0.44168096054888506</v>
      </c>
    </row>
    <row r="56" spans="1:20" ht="16.95" customHeight="1" x14ac:dyDescent="0.25">
      <c r="A56" s="25">
        <v>41</v>
      </c>
      <c r="B56" s="26" t="s">
        <v>12</v>
      </c>
      <c r="C56" s="6">
        <v>1707</v>
      </c>
      <c r="D56" s="6">
        <v>260</v>
      </c>
      <c r="E56" s="6">
        <v>1242</v>
      </c>
      <c r="F56" s="6">
        <v>205</v>
      </c>
      <c r="G56" s="6">
        <v>1970</v>
      </c>
      <c r="H56" s="6">
        <v>675</v>
      </c>
      <c r="I56" s="6">
        <v>-675</v>
      </c>
      <c r="J56" s="27">
        <v>1.0481012658227848</v>
      </c>
      <c r="K56" s="28">
        <v>1155</v>
      </c>
      <c r="L56" s="29">
        <v>0.92995169082125606</v>
      </c>
      <c r="M56" s="28">
        <v>87</v>
      </c>
      <c r="N56" s="29">
        <v>7.0048309178743967E-2</v>
      </c>
      <c r="O56" s="51">
        <v>512</v>
      </c>
      <c r="P56" s="29">
        <v>0.41223832528180354</v>
      </c>
      <c r="Q56" s="30">
        <v>797</v>
      </c>
      <c r="R56" s="29">
        <v>0.64170692431561993</v>
      </c>
      <c r="S56" s="30">
        <v>647</v>
      </c>
      <c r="T56" s="29">
        <v>0.52093397745571657</v>
      </c>
    </row>
    <row r="57" spans="1:20" ht="16.95" customHeight="1" x14ac:dyDescent="0.25">
      <c r="A57" s="25">
        <v>42</v>
      </c>
      <c r="B57" s="26" t="s">
        <v>13</v>
      </c>
      <c r="C57" s="6">
        <v>3537</v>
      </c>
      <c r="D57" s="6">
        <v>324</v>
      </c>
      <c r="E57" s="6">
        <v>2583</v>
      </c>
      <c r="F57" s="6">
        <v>630</v>
      </c>
      <c r="G57" s="6">
        <v>3183</v>
      </c>
      <c r="H57" s="6">
        <v>600</v>
      </c>
      <c r="I57" s="6">
        <v>-600</v>
      </c>
      <c r="J57" s="27">
        <v>1.5993808049535603</v>
      </c>
      <c r="K57" s="28">
        <v>2076</v>
      </c>
      <c r="L57" s="29">
        <v>0.80371660859465732</v>
      </c>
      <c r="M57" s="28">
        <v>507</v>
      </c>
      <c r="N57" s="29">
        <v>0.19628339140534262</v>
      </c>
      <c r="O57" s="51">
        <v>780</v>
      </c>
      <c r="P57" s="29">
        <v>0.30197444831591175</v>
      </c>
      <c r="Q57" s="30">
        <v>827</v>
      </c>
      <c r="R57" s="29">
        <v>0.32017034456058846</v>
      </c>
      <c r="S57" s="30">
        <v>656</v>
      </c>
      <c r="T57" s="29">
        <v>0.25396825396825395</v>
      </c>
    </row>
    <row r="58" spans="1:20" ht="16.95" customHeight="1" x14ac:dyDescent="0.25">
      <c r="A58" s="25">
        <v>43</v>
      </c>
      <c r="B58" s="26" t="s">
        <v>14</v>
      </c>
      <c r="C58" s="6">
        <v>988</v>
      </c>
      <c r="D58" s="6">
        <v>98</v>
      </c>
      <c r="E58" s="6">
        <v>863</v>
      </c>
      <c r="F58" s="6">
        <v>27</v>
      </c>
      <c r="G58" s="6">
        <v>12</v>
      </c>
      <c r="H58" s="6">
        <v>551</v>
      </c>
      <c r="I58" s="6">
        <v>-551</v>
      </c>
      <c r="J58" s="27">
        <v>3.115523465703971</v>
      </c>
      <c r="K58" s="28">
        <v>593</v>
      </c>
      <c r="L58" s="29">
        <v>0.68713789107763612</v>
      </c>
      <c r="M58" s="28">
        <v>270</v>
      </c>
      <c r="N58" s="29">
        <v>0.31286210892236382</v>
      </c>
      <c r="O58" s="51">
        <v>201</v>
      </c>
      <c r="P58" s="29">
        <v>0.23290845886442643</v>
      </c>
      <c r="Q58" s="30">
        <v>259</v>
      </c>
      <c r="R58" s="29">
        <v>0.30011587485515645</v>
      </c>
      <c r="S58" s="30">
        <v>234</v>
      </c>
      <c r="T58" s="29">
        <v>0.27114716106604869</v>
      </c>
    </row>
    <row r="59" spans="1:20" ht="16.95" customHeight="1" x14ac:dyDescent="0.25">
      <c r="A59" s="25">
        <v>44</v>
      </c>
      <c r="B59" s="26" t="s">
        <v>15</v>
      </c>
      <c r="C59" s="6">
        <v>189</v>
      </c>
      <c r="D59" s="6">
        <v>24</v>
      </c>
      <c r="E59" s="6">
        <v>120</v>
      </c>
      <c r="F59" s="6">
        <v>45</v>
      </c>
      <c r="G59" s="6">
        <v>50</v>
      </c>
      <c r="H59" s="6">
        <v>5</v>
      </c>
      <c r="I59" s="6">
        <v>-5</v>
      </c>
      <c r="J59" s="27">
        <v>1.0256410256410255</v>
      </c>
      <c r="K59" s="28">
        <v>71</v>
      </c>
      <c r="L59" s="29">
        <v>0.59166666666666667</v>
      </c>
      <c r="M59" s="28">
        <v>49</v>
      </c>
      <c r="N59" s="29">
        <v>0.40833333333333333</v>
      </c>
      <c r="O59" s="51">
        <v>57</v>
      </c>
      <c r="P59" s="29">
        <v>0.47499999999999998</v>
      </c>
      <c r="Q59" s="30">
        <v>57</v>
      </c>
      <c r="R59" s="29">
        <v>0.47499999999999998</v>
      </c>
      <c r="S59" s="30">
        <v>55</v>
      </c>
      <c r="T59" s="29">
        <v>0.45833333333333331</v>
      </c>
    </row>
    <row r="60" spans="1:20" ht="25.95" customHeight="1" x14ac:dyDescent="0.25">
      <c r="A60" s="18"/>
      <c r="B60" s="19" t="s">
        <v>84</v>
      </c>
      <c r="C60" s="33">
        <v>1038</v>
      </c>
      <c r="D60" s="33">
        <v>93</v>
      </c>
      <c r="E60" s="33">
        <v>758</v>
      </c>
      <c r="F60" s="33">
        <v>187</v>
      </c>
      <c r="G60" s="33">
        <v>828</v>
      </c>
      <c r="H60" s="33">
        <v>70</v>
      </c>
      <c r="I60" s="33">
        <v>-70</v>
      </c>
      <c r="J60" s="34">
        <v>2.2163742690058479</v>
      </c>
      <c r="K60" s="33">
        <v>656</v>
      </c>
      <c r="L60" s="35">
        <v>0.86543535620052769</v>
      </c>
      <c r="M60" s="33">
        <v>102</v>
      </c>
      <c r="N60" s="35">
        <v>0.13456464379947231</v>
      </c>
      <c r="O60" s="50">
        <v>143</v>
      </c>
      <c r="P60" s="22">
        <v>0.18865435356200527</v>
      </c>
      <c r="Q60" s="20">
        <v>91</v>
      </c>
      <c r="R60" s="22">
        <v>0.12005277044854881</v>
      </c>
      <c r="S60" s="20">
        <v>85</v>
      </c>
      <c r="T60" s="22">
        <v>0.11213720316622691</v>
      </c>
    </row>
    <row r="61" spans="1:20" ht="16.95" customHeight="1" x14ac:dyDescent="0.25">
      <c r="A61" s="25">
        <v>45</v>
      </c>
      <c r="B61" s="26" t="s">
        <v>85</v>
      </c>
      <c r="C61" s="6">
        <v>1038</v>
      </c>
      <c r="D61" s="6">
        <v>93</v>
      </c>
      <c r="E61" s="6">
        <v>758</v>
      </c>
      <c r="F61" s="6">
        <v>187</v>
      </c>
      <c r="G61" s="6">
        <v>828</v>
      </c>
      <c r="H61" s="6">
        <v>70</v>
      </c>
      <c r="I61" s="6">
        <v>-70</v>
      </c>
      <c r="J61" s="27">
        <v>2.2163742690058479</v>
      </c>
      <c r="K61" s="28">
        <v>656</v>
      </c>
      <c r="L61" s="29">
        <v>0.86543535620052769</v>
      </c>
      <c r="M61" s="28">
        <v>102</v>
      </c>
      <c r="N61" s="29">
        <v>0.13456464379947231</v>
      </c>
      <c r="O61" s="51">
        <v>143</v>
      </c>
      <c r="P61" s="29">
        <v>0.18865435356200527</v>
      </c>
      <c r="Q61" s="30">
        <v>91</v>
      </c>
      <c r="R61" s="29">
        <v>0.12005277044854881</v>
      </c>
      <c r="S61" s="30">
        <v>85</v>
      </c>
      <c r="T61" s="29">
        <v>0.11213720316622691</v>
      </c>
    </row>
    <row r="62" spans="1:20" ht="16.95" customHeight="1" x14ac:dyDescent="0.25">
      <c r="A62" s="25">
        <v>46</v>
      </c>
      <c r="B62" s="26" t="s">
        <v>86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7">
        <v>0</v>
      </c>
      <c r="K62" s="28">
        <v>0</v>
      </c>
      <c r="L62" s="29">
        <v>0</v>
      </c>
      <c r="M62" s="28">
        <v>0</v>
      </c>
      <c r="N62" s="29">
        <v>0</v>
      </c>
      <c r="O62" s="51">
        <v>0</v>
      </c>
      <c r="P62" s="29">
        <v>0</v>
      </c>
      <c r="Q62" s="30">
        <v>0</v>
      </c>
      <c r="R62" s="29">
        <v>0</v>
      </c>
      <c r="S62" s="30">
        <v>0</v>
      </c>
      <c r="T62" s="29">
        <v>0</v>
      </c>
    </row>
    <row r="63" spans="1:20" ht="16.95" customHeight="1" x14ac:dyDescent="0.25">
      <c r="A63" s="25">
        <v>47</v>
      </c>
      <c r="B63" s="26" t="s">
        <v>87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7">
        <v>0</v>
      </c>
      <c r="K63" s="28">
        <v>0</v>
      </c>
      <c r="L63" s="29">
        <v>0</v>
      </c>
      <c r="M63" s="28">
        <v>0</v>
      </c>
      <c r="N63" s="29">
        <v>0</v>
      </c>
      <c r="O63" s="51">
        <v>0</v>
      </c>
      <c r="P63" s="29">
        <v>0</v>
      </c>
      <c r="Q63" s="30">
        <v>0</v>
      </c>
      <c r="R63" s="29">
        <v>0</v>
      </c>
      <c r="S63" s="30">
        <v>0</v>
      </c>
      <c r="T63" s="29">
        <v>0</v>
      </c>
    </row>
    <row r="64" spans="1:20" ht="16.95" customHeight="1" x14ac:dyDescent="0.25">
      <c r="A64" s="25">
        <v>48</v>
      </c>
      <c r="B64" s="26" t="s">
        <v>88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7">
        <v>0</v>
      </c>
      <c r="K64" s="28">
        <v>0</v>
      </c>
      <c r="L64" s="29">
        <v>0</v>
      </c>
      <c r="M64" s="28">
        <v>0</v>
      </c>
      <c r="N64" s="29">
        <v>0</v>
      </c>
      <c r="O64" s="51">
        <v>0</v>
      </c>
      <c r="P64" s="29">
        <v>0</v>
      </c>
      <c r="Q64" s="30">
        <v>0</v>
      </c>
      <c r="R64" s="29">
        <v>0</v>
      </c>
      <c r="S64" s="30">
        <v>0</v>
      </c>
      <c r="T64" s="29">
        <v>0</v>
      </c>
    </row>
    <row r="65" spans="1:20" ht="16.95" customHeight="1" x14ac:dyDescent="0.25">
      <c r="A65" s="25">
        <v>49</v>
      </c>
      <c r="B65" s="26" t="s">
        <v>89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7">
        <v>0</v>
      </c>
      <c r="K65" s="28">
        <v>0</v>
      </c>
      <c r="L65" s="29">
        <v>0</v>
      </c>
      <c r="M65" s="28">
        <v>0</v>
      </c>
      <c r="N65" s="29">
        <v>0</v>
      </c>
      <c r="O65" s="51">
        <v>0</v>
      </c>
      <c r="P65" s="29">
        <v>0</v>
      </c>
      <c r="Q65" s="30">
        <v>0</v>
      </c>
      <c r="R65" s="29">
        <v>0</v>
      </c>
      <c r="S65" s="30">
        <v>0</v>
      </c>
      <c r="T65" s="29">
        <v>0</v>
      </c>
    </row>
    <row r="66" spans="1:20" ht="16.95" customHeight="1" x14ac:dyDescent="0.25">
      <c r="A66" s="25">
        <v>50</v>
      </c>
      <c r="B66" s="26" t="s">
        <v>90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27">
        <v>0</v>
      </c>
      <c r="K66" s="28">
        <v>0</v>
      </c>
      <c r="L66" s="29">
        <v>0</v>
      </c>
      <c r="M66" s="28">
        <v>0</v>
      </c>
      <c r="N66" s="29">
        <v>0</v>
      </c>
      <c r="O66" s="51">
        <v>0</v>
      </c>
      <c r="P66" s="29">
        <v>0</v>
      </c>
      <c r="Q66" s="30">
        <v>0</v>
      </c>
      <c r="R66" s="29">
        <v>0</v>
      </c>
      <c r="S66" s="30">
        <v>0</v>
      </c>
      <c r="T66" s="29">
        <v>0</v>
      </c>
    </row>
    <row r="67" spans="1:20" s="23" customFormat="1" ht="28.2" customHeight="1" x14ac:dyDescent="0.25">
      <c r="A67" s="31"/>
      <c r="B67" s="19" t="s">
        <v>91</v>
      </c>
      <c r="C67" s="38">
        <v>5221</v>
      </c>
      <c r="D67" s="38">
        <v>500</v>
      </c>
      <c r="E67" s="38">
        <v>3674</v>
      </c>
      <c r="F67" s="38">
        <v>1047</v>
      </c>
      <c r="G67" s="38">
        <v>3608</v>
      </c>
      <c r="H67" s="38">
        <v>578</v>
      </c>
      <c r="I67" s="38">
        <v>-578</v>
      </c>
      <c r="J67" s="36">
        <v>1.5960034752389227</v>
      </c>
      <c r="K67" s="38">
        <v>3440</v>
      </c>
      <c r="L67" s="37">
        <v>0.93630919978225369</v>
      </c>
      <c r="M67" s="38">
        <v>234</v>
      </c>
      <c r="N67" s="37">
        <v>6.3690800217746327E-2</v>
      </c>
      <c r="O67" s="50">
        <v>880</v>
      </c>
      <c r="P67" s="22">
        <v>0.23952095808383234</v>
      </c>
      <c r="Q67" s="20">
        <v>1292</v>
      </c>
      <c r="R67" s="22">
        <v>0.35166031573217205</v>
      </c>
      <c r="S67" s="20">
        <v>726</v>
      </c>
      <c r="T67" s="22">
        <v>0.19760479041916168</v>
      </c>
    </row>
    <row r="68" spans="1:20" ht="16.95" customHeight="1" x14ac:dyDescent="0.25">
      <c r="A68" s="25">
        <v>51</v>
      </c>
      <c r="B68" s="26" t="s">
        <v>92</v>
      </c>
      <c r="C68" s="6">
        <v>432</v>
      </c>
      <c r="D68" s="6">
        <v>46</v>
      </c>
      <c r="E68" s="6">
        <v>271</v>
      </c>
      <c r="F68" s="6">
        <v>115</v>
      </c>
      <c r="G68" s="6">
        <v>268</v>
      </c>
      <c r="H68" s="6">
        <v>0</v>
      </c>
      <c r="I68" s="6">
        <v>0</v>
      </c>
      <c r="J68" s="27">
        <v>2.0074074074074075</v>
      </c>
      <c r="K68" s="28">
        <v>253</v>
      </c>
      <c r="L68" s="29">
        <v>0.93357933579335795</v>
      </c>
      <c r="M68" s="28">
        <v>18</v>
      </c>
      <c r="N68" s="29">
        <v>6.6420664206642069E-2</v>
      </c>
      <c r="O68" s="51">
        <v>0</v>
      </c>
      <c r="P68" s="29">
        <v>0</v>
      </c>
      <c r="Q68" s="30">
        <v>87</v>
      </c>
      <c r="R68" s="29">
        <v>0.3210332103321033</v>
      </c>
      <c r="S68" s="30">
        <v>0</v>
      </c>
      <c r="T68" s="29">
        <v>0</v>
      </c>
    </row>
    <row r="69" spans="1:20" ht="16.95" customHeight="1" x14ac:dyDescent="0.25">
      <c r="A69" s="25">
        <v>52</v>
      </c>
      <c r="B69" s="26" t="s">
        <v>93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27">
        <v>0</v>
      </c>
      <c r="K69" s="28">
        <v>0</v>
      </c>
      <c r="L69" s="29">
        <v>0</v>
      </c>
      <c r="M69" s="28">
        <v>0</v>
      </c>
      <c r="N69" s="29">
        <v>0</v>
      </c>
      <c r="O69" s="51">
        <v>0</v>
      </c>
      <c r="P69" s="29">
        <v>0</v>
      </c>
      <c r="Q69" s="30">
        <v>0</v>
      </c>
      <c r="R69" s="29">
        <v>0</v>
      </c>
      <c r="S69" s="30">
        <v>0</v>
      </c>
      <c r="T69" s="29">
        <v>0</v>
      </c>
    </row>
    <row r="70" spans="1:20" ht="16.95" customHeight="1" x14ac:dyDescent="0.25">
      <c r="A70" s="25">
        <v>53</v>
      </c>
      <c r="B70" s="26" t="s">
        <v>94</v>
      </c>
      <c r="C70" s="6">
        <v>413</v>
      </c>
      <c r="D70" s="6">
        <v>43</v>
      </c>
      <c r="E70" s="6">
        <v>244</v>
      </c>
      <c r="F70" s="6">
        <v>126</v>
      </c>
      <c r="G70" s="6">
        <v>339</v>
      </c>
      <c r="H70" s="6">
        <v>13</v>
      </c>
      <c r="I70" s="6">
        <v>-13</v>
      </c>
      <c r="J70" s="27">
        <v>1.5249999999999999</v>
      </c>
      <c r="K70" s="28">
        <v>238</v>
      </c>
      <c r="L70" s="29">
        <v>0.97540983606557374</v>
      </c>
      <c r="M70" s="28">
        <v>6</v>
      </c>
      <c r="N70" s="29">
        <v>2.4590163934426229E-2</v>
      </c>
      <c r="O70" s="51">
        <v>0</v>
      </c>
      <c r="P70" s="29">
        <v>0</v>
      </c>
      <c r="Q70" s="30">
        <v>114</v>
      </c>
      <c r="R70" s="29">
        <v>0.46721311475409838</v>
      </c>
      <c r="S70" s="30">
        <v>0</v>
      </c>
      <c r="T70" s="29">
        <v>0</v>
      </c>
    </row>
    <row r="71" spans="1:20" ht="16.95" customHeight="1" x14ac:dyDescent="0.25">
      <c r="A71" s="25">
        <v>54</v>
      </c>
      <c r="B71" s="26" t="s">
        <v>17</v>
      </c>
      <c r="C71" s="6">
        <v>659</v>
      </c>
      <c r="D71" s="6">
        <v>71</v>
      </c>
      <c r="E71" s="6">
        <v>524</v>
      </c>
      <c r="F71" s="6">
        <v>64</v>
      </c>
      <c r="G71" s="6">
        <v>540</v>
      </c>
      <c r="H71" s="6">
        <v>133</v>
      </c>
      <c r="I71" s="6">
        <v>-133</v>
      </c>
      <c r="J71" s="27">
        <v>1.3645833333333333</v>
      </c>
      <c r="K71" s="28">
        <v>483</v>
      </c>
      <c r="L71" s="29">
        <v>0.9217557251908397</v>
      </c>
      <c r="M71" s="28">
        <v>41</v>
      </c>
      <c r="N71" s="29">
        <v>7.8244274809160311E-2</v>
      </c>
      <c r="O71" s="51">
        <v>284</v>
      </c>
      <c r="P71" s="29">
        <v>0.5419847328244275</v>
      </c>
      <c r="Q71" s="30">
        <v>323</v>
      </c>
      <c r="R71" s="29">
        <v>0.61641221374045807</v>
      </c>
      <c r="S71" s="30">
        <v>275</v>
      </c>
      <c r="T71" s="29">
        <v>0.52480916030534353</v>
      </c>
    </row>
    <row r="72" spans="1:20" ht="16.95" customHeight="1" x14ac:dyDescent="0.25">
      <c r="A72" s="25">
        <v>55</v>
      </c>
      <c r="B72" s="26" t="s">
        <v>95</v>
      </c>
      <c r="C72" s="6">
        <v>129</v>
      </c>
      <c r="D72" s="6">
        <v>8</v>
      </c>
      <c r="E72" s="6">
        <v>98</v>
      </c>
      <c r="F72" s="6">
        <v>23</v>
      </c>
      <c r="G72" s="6">
        <v>74</v>
      </c>
      <c r="H72" s="6">
        <v>2</v>
      </c>
      <c r="I72" s="6">
        <v>-2</v>
      </c>
      <c r="J72" s="27">
        <v>1.380281690140845</v>
      </c>
      <c r="K72" s="28">
        <v>86</v>
      </c>
      <c r="L72" s="29">
        <v>0.87755102040816324</v>
      </c>
      <c r="M72" s="28">
        <v>12</v>
      </c>
      <c r="N72" s="29">
        <v>0.12244897959183673</v>
      </c>
      <c r="O72" s="51">
        <v>43</v>
      </c>
      <c r="P72" s="29">
        <v>0.43877551020408162</v>
      </c>
      <c r="Q72" s="30">
        <v>34</v>
      </c>
      <c r="R72" s="29">
        <v>0.34693877551020408</v>
      </c>
      <c r="S72" s="30">
        <v>40</v>
      </c>
      <c r="T72" s="29">
        <v>0.40816326530612246</v>
      </c>
    </row>
    <row r="73" spans="1:20" ht="16.95" customHeight="1" x14ac:dyDescent="0.25">
      <c r="A73" s="25">
        <v>56</v>
      </c>
      <c r="B73" s="26" t="s">
        <v>96</v>
      </c>
      <c r="C73" s="6">
        <v>290</v>
      </c>
      <c r="D73" s="6">
        <v>33</v>
      </c>
      <c r="E73" s="6">
        <v>205</v>
      </c>
      <c r="F73" s="6">
        <v>52</v>
      </c>
      <c r="G73" s="6">
        <v>231</v>
      </c>
      <c r="H73" s="6">
        <v>26</v>
      </c>
      <c r="I73" s="6">
        <v>-26</v>
      </c>
      <c r="J73" s="27">
        <v>1.9523809523809523</v>
      </c>
      <c r="K73" s="28">
        <v>199</v>
      </c>
      <c r="L73" s="29">
        <v>0.97073170731707314</v>
      </c>
      <c r="M73" s="28">
        <v>6</v>
      </c>
      <c r="N73" s="29">
        <v>2.9268292682926831E-2</v>
      </c>
      <c r="O73" s="51">
        <v>0</v>
      </c>
      <c r="P73" s="29">
        <v>0</v>
      </c>
      <c r="Q73" s="30">
        <v>205</v>
      </c>
      <c r="R73" s="29">
        <v>1</v>
      </c>
      <c r="S73" s="30">
        <v>0</v>
      </c>
      <c r="T73" s="29">
        <v>0</v>
      </c>
    </row>
    <row r="74" spans="1:20" ht="16.95" customHeight="1" x14ac:dyDescent="0.25">
      <c r="A74" s="25">
        <v>57</v>
      </c>
      <c r="B74" s="26" t="s">
        <v>97</v>
      </c>
      <c r="C74" s="6">
        <v>673</v>
      </c>
      <c r="D74" s="6">
        <v>96</v>
      </c>
      <c r="E74" s="6">
        <v>408</v>
      </c>
      <c r="F74" s="6">
        <v>169</v>
      </c>
      <c r="G74" s="6">
        <v>543</v>
      </c>
      <c r="H74" s="6">
        <v>325</v>
      </c>
      <c r="I74" s="6">
        <v>-325</v>
      </c>
      <c r="J74" s="27">
        <v>1.221556886227545</v>
      </c>
      <c r="K74" s="28">
        <v>399</v>
      </c>
      <c r="L74" s="29">
        <v>0.9779411764705882</v>
      </c>
      <c r="M74" s="28">
        <v>9</v>
      </c>
      <c r="N74" s="29">
        <v>2.2058823529411766E-2</v>
      </c>
      <c r="O74" s="51">
        <v>41</v>
      </c>
      <c r="P74" s="29">
        <v>0.10049019607843138</v>
      </c>
      <c r="Q74" s="30">
        <v>47</v>
      </c>
      <c r="R74" s="29">
        <v>0.11519607843137254</v>
      </c>
      <c r="S74" s="30">
        <v>38</v>
      </c>
      <c r="T74" s="29">
        <v>9.3137254901960786E-2</v>
      </c>
    </row>
    <row r="75" spans="1:20" ht="16.95" customHeight="1" x14ac:dyDescent="0.25">
      <c r="A75" s="25">
        <v>58</v>
      </c>
      <c r="B75" s="26" t="s">
        <v>98</v>
      </c>
      <c r="C75" s="6">
        <v>286</v>
      </c>
      <c r="D75" s="6">
        <v>22</v>
      </c>
      <c r="E75" s="6">
        <v>212</v>
      </c>
      <c r="F75" s="6">
        <v>52</v>
      </c>
      <c r="G75" s="6">
        <v>186</v>
      </c>
      <c r="H75" s="6">
        <v>32</v>
      </c>
      <c r="I75" s="6">
        <v>-32</v>
      </c>
      <c r="J75" s="27">
        <v>2.3296703296703298</v>
      </c>
      <c r="K75" s="28">
        <v>169</v>
      </c>
      <c r="L75" s="29">
        <v>0.79716981132075471</v>
      </c>
      <c r="M75" s="28">
        <v>43</v>
      </c>
      <c r="N75" s="29">
        <v>0.20283018867924529</v>
      </c>
      <c r="O75" s="51">
        <v>32</v>
      </c>
      <c r="P75" s="29">
        <v>0.15094339622641509</v>
      </c>
      <c r="Q75" s="30">
        <v>5</v>
      </c>
      <c r="R75" s="29">
        <v>2.358490566037736E-2</v>
      </c>
      <c r="S75" s="30">
        <v>1</v>
      </c>
      <c r="T75" s="29">
        <v>4.7169811320754715E-3</v>
      </c>
    </row>
    <row r="76" spans="1:20" ht="16.95" customHeight="1" x14ac:dyDescent="0.25">
      <c r="A76" s="25">
        <v>59</v>
      </c>
      <c r="B76" s="26" t="s">
        <v>99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7">
        <v>0</v>
      </c>
      <c r="K76" s="28">
        <v>0</v>
      </c>
      <c r="L76" s="29">
        <v>0</v>
      </c>
      <c r="M76" s="28">
        <v>0</v>
      </c>
      <c r="N76" s="29">
        <v>0</v>
      </c>
      <c r="O76" s="51">
        <v>0</v>
      </c>
      <c r="P76" s="29">
        <v>0</v>
      </c>
      <c r="Q76" s="30">
        <v>0</v>
      </c>
      <c r="R76" s="29">
        <v>0</v>
      </c>
      <c r="S76" s="30">
        <v>0</v>
      </c>
      <c r="T76" s="29">
        <v>0</v>
      </c>
    </row>
    <row r="77" spans="1:20" ht="16.95" customHeight="1" x14ac:dyDescent="0.25">
      <c r="A77" s="25">
        <v>60</v>
      </c>
      <c r="B77" s="26" t="s">
        <v>100</v>
      </c>
      <c r="C77" s="6">
        <v>73</v>
      </c>
      <c r="D77" s="6">
        <v>9</v>
      </c>
      <c r="E77" s="6">
        <v>54</v>
      </c>
      <c r="F77" s="6">
        <v>10</v>
      </c>
      <c r="G77" s="6">
        <v>10</v>
      </c>
      <c r="H77" s="6">
        <v>0</v>
      </c>
      <c r="I77" s="6">
        <v>0</v>
      </c>
      <c r="J77" s="27">
        <v>1.4594594594594594</v>
      </c>
      <c r="K77" s="28">
        <v>54</v>
      </c>
      <c r="L77" s="29">
        <v>1</v>
      </c>
      <c r="M77" s="28">
        <v>0</v>
      </c>
      <c r="N77" s="29">
        <v>0</v>
      </c>
      <c r="O77" s="51">
        <v>9</v>
      </c>
      <c r="P77" s="29">
        <v>0.16666666666666666</v>
      </c>
      <c r="Q77" s="30">
        <v>9</v>
      </c>
      <c r="R77" s="29">
        <v>0.16666666666666666</v>
      </c>
      <c r="S77" s="30">
        <v>0</v>
      </c>
      <c r="T77" s="29">
        <v>0</v>
      </c>
    </row>
    <row r="78" spans="1:20" ht="16.95" customHeight="1" x14ac:dyDescent="0.25">
      <c r="A78" s="25">
        <v>61</v>
      </c>
      <c r="B78" s="26" t="s">
        <v>18</v>
      </c>
      <c r="C78" s="6">
        <v>1461</v>
      </c>
      <c r="D78" s="6">
        <v>105</v>
      </c>
      <c r="E78" s="6">
        <v>1081</v>
      </c>
      <c r="F78" s="6">
        <v>275</v>
      </c>
      <c r="G78" s="6">
        <v>793</v>
      </c>
      <c r="H78" s="6">
        <v>0</v>
      </c>
      <c r="I78" s="6">
        <v>0</v>
      </c>
      <c r="J78" s="27">
        <v>1.6605222734254992</v>
      </c>
      <c r="K78" s="28">
        <v>1005</v>
      </c>
      <c r="L78" s="29">
        <v>0.92969472710453283</v>
      </c>
      <c r="M78" s="28">
        <v>76</v>
      </c>
      <c r="N78" s="29">
        <v>7.0305272895467161E-2</v>
      </c>
      <c r="O78" s="51">
        <v>436</v>
      </c>
      <c r="P78" s="29">
        <v>0.40333024976873266</v>
      </c>
      <c r="Q78" s="30">
        <v>433</v>
      </c>
      <c r="R78" s="29">
        <v>0.40055504162812211</v>
      </c>
      <c r="S78" s="30">
        <v>321</v>
      </c>
      <c r="T78" s="29">
        <v>0.29694727104532842</v>
      </c>
    </row>
    <row r="79" spans="1:20" ht="16.95" customHeight="1" x14ac:dyDescent="0.25">
      <c r="A79" s="25">
        <v>62</v>
      </c>
      <c r="B79" s="26" t="s">
        <v>101</v>
      </c>
      <c r="C79" s="6">
        <v>438</v>
      </c>
      <c r="D79" s="6">
        <v>30</v>
      </c>
      <c r="E79" s="6">
        <v>326</v>
      </c>
      <c r="F79" s="6">
        <v>82</v>
      </c>
      <c r="G79" s="6">
        <v>361</v>
      </c>
      <c r="H79" s="6">
        <v>35</v>
      </c>
      <c r="I79" s="6">
        <v>-35</v>
      </c>
      <c r="J79" s="27">
        <v>1.9878048780487805</v>
      </c>
      <c r="K79" s="28">
        <v>303</v>
      </c>
      <c r="L79" s="29">
        <v>0.92944785276073616</v>
      </c>
      <c r="M79" s="28">
        <v>23</v>
      </c>
      <c r="N79" s="29">
        <v>7.0552147239263799E-2</v>
      </c>
      <c r="O79" s="51">
        <v>35</v>
      </c>
      <c r="P79" s="29">
        <v>0.10736196319018405</v>
      </c>
      <c r="Q79" s="30">
        <v>35</v>
      </c>
      <c r="R79" s="29">
        <v>0.10736196319018405</v>
      </c>
      <c r="S79" s="30">
        <v>51</v>
      </c>
      <c r="T79" s="29">
        <v>0.15644171779141106</v>
      </c>
    </row>
    <row r="80" spans="1:20" ht="16.95" customHeight="1" x14ac:dyDescent="0.25">
      <c r="A80" s="25">
        <v>63</v>
      </c>
      <c r="B80" s="26" t="s">
        <v>102</v>
      </c>
      <c r="C80" s="6">
        <v>367</v>
      </c>
      <c r="D80" s="6">
        <v>37</v>
      </c>
      <c r="E80" s="6">
        <v>251</v>
      </c>
      <c r="F80" s="6">
        <v>79</v>
      </c>
      <c r="G80" s="6">
        <v>263</v>
      </c>
      <c r="H80" s="6">
        <v>12</v>
      </c>
      <c r="I80" s="6">
        <v>-12</v>
      </c>
      <c r="J80" s="27">
        <v>1.4764705882352942</v>
      </c>
      <c r="K80" s="28">
        <v>251</v>
      </c>
      <c r="L80" s="29">
        <v>1</v>
      </c>
      <c r="M80" s="28">
        <v>0</v>
      </c>
      <c r="N80" s="29">
        <v>0</v>
      </c>
      <c r="O80" s="51">
        <v>0</v>
      </c>
      <c r="P80" s="29">
        <v>0</v>
      </c>
      <c r="Q80" s="30">
        <v>0</v>
      </c>
      <c r="R80" s="29">
        <v>0</v>
      </c>
      <c r="S80" s="30">
        <v>0</v>
      </c>
      <c r="T80" s="29">
        <v>0</v>
      </c>
    </row>
  </sheetData>
  <mergeCells count="23">
    <mergeCell ref="H6:H10"/>
    <mergeCell ref="D7:D10"/>
    <mergeCell ref="E7:E10"/>
    <mergeCell ref="F7:F10"/>
    <mergeCell ref="A6:A10"/>
    <mergeCell ref="B6:B10"/>
    <mergeCell ref="C6:C10"/>
    <mergeCell ref="D6:F6"/>
    <mergeCell ref="G6:G10"/>
    <mergeCell ref="Q9:Q10"/>
    <mergeCell ref="R9:R10"/>
    <mergeCell ref="S9:S10"/>
    <mergeCell ref="T9:T10"/>
    <mergeCell ref="I6:I10"/>
    <mergeCell ref="J6:J10"/>
    <mergeCell ref="K6:N7"/>
    <mergeCell ref="O6:P7"/>
    <mergeCell ref="Q6:R7"/>
    <mergeCell ref="S6:T7"/>
    <mergeCell ref="K9:L9"/>
    <mergeCell ref="M9:N9"/>
    <mergeCell ref="O9:O10"/>
    <mergeCell ref="P9:P10"/>
  </mergeCells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E069A-9D5B-4F59-87BE-B4C8EA214B54}">
  <dimension ref="A1:EL64"/>
  <sheetViews>
    <sheetView workbookViewId="0">
      <pane xSplit="3" topLeftCell="AF1" activePane="topRight" state="frozen"/>
      <selection pane="topRight" activeCell="AI45" sqref="AI45"/>
    </sheetView>
  </sheetViews>
  <sheetFormatPr defaultRowHeight="14.4" x14ac:dyDescent="0.3"/>
  <cols>
    <col min="5" max="5" width="30.5546875" bestFit="1" customWidth="1"/>
    <col min="18" max="18" width="10.77734375" style="47" customWidth="1"/>
    <col min="21" max="21" width="11.6640625" style="47" customWidth="1"/>
    <col min="35" max="35" width="8.77734375" style="47"/>
    <col min="37" max="37" width="11.109375" style="48" customWidth="1"/>
    <col min="38" max="38" width="12.21875" style="48" customWidth="1"/>
  </cols>
  <sheetData>
    <row r="1" spans="1:142" x14ac:dyDescent="0.3">
      <c r="A1" t="s">
        <v>103</v>
      </c>
      <c r="B1" t="s">
        <v>104</v>
      </c>
      <c r="C1" t="s">
        <v>105</v>
      </c>
      <c r="D1" t="s">
        <v>106</v>
      </c>
      <c r="E1" t="s">
        <v>107</v>
      </c>
      <c r="F1" t="s">
        <v>108</v>
      </c>
      <c r="G1" t="s">
        <v>109</v>
      </c>
      <c r="H1" t="s">
        <v>110</v>
      </c>
      <c r="I1" t="s">
        <v>111</v>
      </c>
      <c r="J1" t="s">
        <v>112</v>
      </c>
      <c r="K1" t="s">
        <v>113</v>
      </c>
      <c r="L1" t="s">
        <v>114</v>
      </c>
      <c r="M1" t="s">
        <v>115</v>
      </c>
      <c r="N1" t="s">
        <v>116</v>
      </c>
      <c r="O1" t="s">
        <v>117</v>
      </c>
      <c r="P1" t="s">
        <v>118</v>
      </c>
      <c r="Q1" t="s">
        <v>119</v>
      </c>
      <c r="R1" s="39" t="s">
        <v>120</v>
      </c>
      <c r="S1" t="s">
        <v>121</v>
      </c>
      <c r="T1" t="s">
        <v>122</v>
      </c>
      <c r="U1" s="39" t="s">
        <v>123</v>
      </c>
      <c r="V1" t="s">
        <v>124</v>
      </c>
      <c r="W1" t="s">
        <v>125</v>
      </c>
      <c r="X1" t="s">
        <v>126</v>
      </c>
      <c r="Y1" t="s">
        <v>127</v>
      </c>
      <c r="Z1" t="s">
        <v>128</v>
      </c>
      <c r="AA1" t="s">
        <v>129</v>
      </c>
      <c r="AB1" t="s">
        <v>130</v>
      </c>
      <c r="AC1" t="s">
        <v>131</v>
      </c>
      <c r="AD1" t="s">
        <v>132</v>
      </c>
      <c r="AE1" t="s">
        <v>133</v>
      </c>
      <c r="AF1" t="s">
        <v>134</v>
      </c>
      <c r="AG1" t="s">
        <v>135</v>
      </c>
      <c r="AH1" t="s">
        <v>136</v>
      </c>
      <c r="AI1" s="39" t="s">
        <v>137</v>
      </c>
      <c r="AJ1" s="40" t="s">
        <v>138</v>
      </c>
      <c r="AK1" s="41" t="s">
        <v>139</v>
      </c>
      <c r="AL1" s="41" t="s">
        <v>140</v>
      </c>
      <c r="AM1" s="40" t="s">
        <v>141</v>
      </c>
      <c r="AN1" s="40" t="s">
        <v>142</v>
      </c>
      <c r="AO1" t="s">
        <v>143</v>
      </c>
      <c r="AP1" t="s">
        <v>144</v>
      </c>
      <c r="AQ1" t="s">
        <v>145</v>
      </c>
      <c r="AR1" t="s">
        <v>146</v>
      </c>
      <c r="AS1" t="s">
        <v>147</v>
      </c>
      <c r="AT1" t="s">
        <v>148</v>
      </c>
      <c r="AU1" t="s">
        <v>149</v>
      </c>
      <c r="AV1" t="s">
        <v>150</v>
      </c>
      <c r="AW1" t="s">
        <v>151</v>
      </c>
      <c r="AX1" t="s">
        <v>152</v>
      </c>
      <c r="AY1" t="s">
        <v>153</v>
      </c>
      <c r="AZ1" t="s">
        <v>154</v>
      </c>
      <c r="BA1" t="s">
        <v>155</v>
      </c>
      <c r="BB1" t="s">
        <v>156</v>
      </c>
      <c r="BC1" t="s">
        <v>157</v>
      </c>
      <c r="BD1" t="s">
        <v>158</v>
      </c>
      <c r="BE1" t="s">
        <v>159</v>
      </c>
      <c r="BF1" t="s">
        <v>160</v>
      </c>
      <c r="BG1" t="s">
        <v>161</v>
      </c>
      <c r="BH1" t="s">
        <v>162</v>
      </c>
      <c r="BI1" t="s">
        <v>163</v>
      </c>
      <c r="BJ1" t="s">
        <v>164</v>
      </c>
      <c r="BK1" t="s">
        <v>165</v>
      </c>
      <c r="BL1" t="s">
        <v>166</v>
      </c>
      <c r="BM1" t="s">
        <v>167</v>
      </c>
      <c r="BN1" t="s">
        <v>168</v>
      </c>
      <c r="BO1" t="s">
        <v>169</v>
      </c>
      <c r="BP1" t="s">
        <v>170</v>
      </c>
      <c r="BQ1" t="s">
        <v>171</v>
      </c>
      <c r="BR1" t="s">
        <v>172</v>
      </c>
      <c r="BS1" t="s">
        <v>173</v>
      </c>
      <c r="BT1" t="s">
        <v>174</v>
      </c>
      <c r="BU1" t="s">
        <v>175</v>
      </c>
      <c r="BV1" t="s">
        <v>176</v>
      </c>
      <c r="BW1" t="s">
        <v>177</v>
      </c>
      <c r="BX1" t="s">
        <v>178</v>
      </c>
      <c r="BY1" t="s">
        <v>179</v>
      </c>
      <c r="BZ1" t="s">
        <v>180</v>
      </c>
      <c r="CA1" t="s">
        <v>181</v>
      </c>
      <c r="CB1" t="s">
        <v>182</v>
      </c>
      <c r="CC1" t="s">
        <v>183</v>
      </c>
      <c r="CD1" t="s">
        <v>184</v>
      </c>
      <c r="CE1" t="s">
        <v>185</v>
      </c>
      <c r="CF1" t="s">
        <v>186</v>
      </c>
      <c r="CG1" t="s">
        <v>187</v>
      </c>
      <c r="CH1" t="s">
        <v>188</v>
      </c>
      <c r="CI1" t="s">
        <v>189</v>
      </c>
      <c r="CJ1" t="s">
        <v>190</v>
      </c>
      <c r="CK1" t="s">
        <v>191</v>
      </c>
      <c r="CL1" t="s">
        <v>192</v>
      </c>
      <c r="CM1" t="s">
        <v>193</v>
      </c>
      <c r="CN1" t="s">
        <v>194</v>
      </c>
      <c r="CO1" t="s">
        <v>195</v>
      </c>
      <c r="CP1" t="s">
        <v>196</v>
      </c>
      <c r="CQ1" t="s">
        <v>197</v>
      </c>
      <c r="CR1" t="s">
        <v>198</v>
      </c>
      <c r="CS1" t="s">
        <v>199</v>
      </c>
      <c r="CT1" t="s">
        <v>200</v>
      </c>
      <c r="CU1" t="s">
        <v>201</v>
      </c>
      <c r="CV1" t="s">
        <v>202</v>
      </c>
      <c r="CW1" t="s">
        <v>203</v>
      </c>
      <c r="CX1" t="s">
        <v>204</v>
      </c>
      <c r="CY1" t="s">
        <v>205</v>
      </c>
      <c r="CZ1" t="s">
        <v>206</v>
      </c>
      <c r="DA1" t="s">
        <v>207</v>
      </c>
      <c r="DB1" t="s">
        <v>208</v>
      </c>
      <c r="DC1" t="s">
        <v>209</v>
      </c>
      <c r="DD1" t="s">
        <v>210</v>
      </c>
      <c r="DE1" t="s">
        <v>211</v>
      </c>
      <c r="DF1" t="s">
        <v>212</v>
      </c>
      <c r="DG1" t="s">
        <v>213</v>
      </c>
      <c r="DH1" t="s">
        <v>214</v>
      </c>
      <c r="DI1" t="s">
        <v>215</v>
      </c>
      <c r="DJ1" t="s">
        <v>216</v>
      </c>
      <c r="DK1" t="s">
        <v>217</v>
      </c>
      <c r="DL1" t="s">
        <v>218</v>
      </c>
      <c r="DM1" t="s">
        <v>219</v>
      </c>
      <c r="DN1" t="s">
        <v>220</v>
      </c>
      <c r="DO1" t="s">
        <v>221</v>
      </c>
      <c r="DP1" t="s">
        <v>222</v>
      </c>
      <c r="DQ1" t="s">
        <v>223</v>
      </c>
      <c r="DR1" t="s">
        <v>224</v>
      </c>
      <c r="DS1" t="s">
        <v>225</v>
      </c>
      <c r="DT1" t="s">
        <v>226</v>
      </c>
      <c r="DU1" t="s">
        <v>227</v>
      </c>
      <c r="DV1" t="s">
        <v>228</v>
      </c>
      <c r="DW1" t="s">
        <v>229</v>
      </c>
      <c r="DX1" t="s">
        <v>230</v>
      </c>
      <c r="DY1" t="s">
        <v>231</v>
      </c>
      <c r="DZ1" t="s">
        <v>232</v>
      </c>
      <c r="EA1" t="s">
        <v>233</v>
      </c>
      <c r="EB1" t="s">
        <v>234</v>
      </c>
      <c r="EC1" t="s">
        <v>235</v>
      </c>
      <c r="ED1" t="s">
        <v>236</v>
      </c>
      <c r="EE1" t="s">
        <v>237</v>
      </c>
      <c r="EF1" t="s">
        <v>238</v>
      </c>
      <c r="EG1" t="s">
        <v>239</v>
      </c>
      <c r="EH1" t="s">
        <v>240</v>
      </c>
      <c r="EI1" t="s">
        <v>241</v>
      </c>
      <c r="EJ1" t="s">
        <v>242</v>
      </c>
      <c r="EK1" t="s">
        <v>243</v>
      </c>
      <c r="EL1" t="s">
        <v>244</v>
      </c>
    </row>
    <row r="2" spans="1:142" x14ac:dyDescent="0.3">
      <c r="A2" t="s">
        <v>245</v>
      </c>
      <c r="B2" s="42">
        <v>3</v>
      </c>
      <c r="C2" t="s">
        <v>52</v>
      </c>
      <c r="D2" t="s">
        <v>246</v>
      </c>
      <c r="E2" t="s">
        <v>247</v>
      </c>
      <c r="F2" s="43">
        <v>1150</v>
      </c>
      <c r="G2" s="42">
        <v>1</v>
      </c>
      <c r="H2" s="42">
        <v>19</v>
      </c>
      <c r="I2" s="42">
        <v>1130</v>
      </c>
      <c r="J2" s="42">
        <v>792</v>
      </c>
      <c r="K2" s="43">
        <v>358</v>
      </c>
      <c r="L2" s="42">
        <v>704</v>
      </c>
      <c r="M2" s="42">
        <v>2742</v>
      </c>
      <c r="N2" s="42">
        <v>558</v>
      </c>
      <c r="O2" s="42">
        <v>631</v>
      </c>
      <c r="P2" s="42">
        <v>24107</v>
      </c>
      <c r="Q2" s="42">
        <v>6961</v>
      </c>
      <c r="R2" s="44">
        <v>2223</v>
      </c>
      <c r="S2" s="42">
        <v>4738</v>
      </c>
      <c r="T2" s="42">
        <v>17146</v>
      </c>
      <c r="U2" s="44">
        <v>9778</v>
      </c>
      <c r="V2" s="42">
        <v>7368</v>
      </c>
      <c r="W2" s="42">
        <v>562846</v>
      </c>
      <c r="X2" s="42">
        <v>124865</v>
      </c>
      <c r="Y2" s="42">
        <v>437981</v>
      </c>
      <c r="Z2" s="42">
        <v>49.671614004240567</v>
      </c>
      <c r="AA2" s="42">
        <v>101.801357875188</v>
      </c>
      <c r="AB2" s="42">
        <v>32.482716301902229</v>
      </c>
      <c r="AC2" s="42">
        <v>16.33618349619978</v>
      </c>
      <c r="AD2" s="42">
        <v>32.701662621747332</v>
      </c>
      <c r="AE2" s="43">
        <v>126516</v>
      </c>
      <c r="AF2" s="42"/>
      <c r="AG2" s="42">
        <v>41926</v>
      </c>
      <c r="AH2" s="42">
        <v>2300</v>
      </c>
      <c r="AI2" s="44">
        <v>28344</v>
      </c>
      <c r="AJ2" s="42">
        <v>11282</v>
      </c>
      <c r="AK2" s="45">
        <v>29542</v>
      </c>
      <c r="AL2" s="45">
        <v>1198</v>
      </c>
      <c r="AM2" s="46">
        <v>2.3618031830680781</v>
      </c>
      <c r="AN2" s="43">
        <v>25867</v>
      </c>
      <c r="AO2" s="42">
        <v>12641</v>
      </c>
      <c r="AP2" s="42">
        <v>12257</v>
      </c>
      <c r="AQ2" s="42">
        <v>330</v>
      </c>
      <c r="AR2" s="42">
        <v>54</v>
      </c>
      <c r="AS2" s="42">
        <v>26</v>
      </c>
      <c r="AT2" s="42">
        <v>57</v>
      </c>
      <c r="AU2" s="43">
        <v>389</v>
      </c>
      <c r="AV2" s="43">
        <v>240</v>
      </c>
      <c r="AW2" s="42">
        <v>93.146718146718143</v>
      </c>
      <c r="AX2" s="42">
        <v>0.68521739130434778</v>
      </c>
      <c r="AY2" s="42">
        <v>0.71130434782608698</v>
      </c>
      <c r="AZ2" s="43">
        <v>86</v>
      </c>
      <c r="BA2" s="43">
        <v>346</v>
      </c>
      <c r="BB2" s="43">
        <v>516</v>
      </c>
      <c r="BC2" s="42">
        <v>4.7079410049162584</v>
      </c>
      <c r="BD2" s="43">
        <v>4</v>
      </c>
      <c r="BE2" s="42">
        <v>430231</v>
      </c>
      <c r="BF2" s="42">
        <v>138512</v>
      </c>
      <c r="BG2" s="42">
        <v>144713</v>
      </c>
      <c r="BH2" s="42">
        <v>147006</v>
      </c>
      <c r="BI2" s="42">
        <v>426571</v>
      </c>
      <c r="BJ2" s="42">
        <v>141043</v>
      </c>
      <c r="BK2" s="42">
        <v>141954</v>
      </c>
      <c r="BL2" s="42">
        <v>143574</v>
      </c>
      <c r="BM2" s="42">
        <v>1311</v>
      </c>
      <c r="BN2" s="42">
        <v>923</v>
      </c>
      <c r="BO2" s="42">
        <v>388</v>
      </c>
      <c r="BP2" s="42">
        <v>426571</v>
      </c>
      <c r="BQ2" s="42">
        <v>298600</v>
      </c>
      <c r="BR2" s="42">
        <v>127971</v>
      </c>
      <c r="BS2" s="42">
        <v>100</v>
      </c>
      <c r="BT2" s="42">
        <v>29.999929671731081</v>
      </c>
      <c r="BU2" s="42">
        <v>-11410</v>
      </c>
      <c r="BV2" s="42">
        <v>-19016</v>
      </c>
      <c r="BW2" s="42">
        <v>7606</v>
      </c>
      <c r="BX2" s="42">
        <v>17027</v>
      </c>
      <c r="BY2" s="42">
        <v>9193</v>
      </c>
      <c r="BZ2" s="42">
        <v>7834</v>
      </c>
      <c r="CA2" s="43">
        <v>1198</v>
      </c>
      <c r="CB2" s="43">
        <v>11506</v>
      </c>
      <c r="CC2" s="43">
        <v>9575</v>
      </c>
      <c r="CD2" s="43">
        <v>1931</v>
      </c>
      <c r="CE2" s="43">
        <v>405</v>
      </c>
      <c r="CF2" s="43">
        <v>403</v>
      </c>
      <c r="CG2" s="43">
        <v>2</v>
      </c>
      <c r="CH2" s="43">
        <v>11101</v>
      </c>
      <c r="CI2" s="43">
        <v>9172</v>
      </c>
      <c r="CJ2" s="43">
        <v>1929</v>
      </c>
      <c r="CK2" s="42">
        <v>137</v>
      </c>
      <c r="CL2" s="42">
        <v>57</v>
      </c>
      <c r="CM2" s="42">
        <v>57</v>
      </c>
      <c r="CN2" s="42">
        <v>80</v>
      </c>
      <c r="CO2" s="42">
        <v>0</v>
      </c>
      <c r="CP2" s="42">
        <v>54</v>
      </c>
      <c r="CQ2" s="42">
        <v>26</v>
      </c>
      <c r="CR2" s="42">
        <v>131</v>
      </c>
      <c r="CS2" s="42">
        <v>57</v>
      </c>
      <c r="CT2" s="42">
        <v>224100</v>
      </c>
      <c r="CU2" s="42">
        <v>45600</v>
      </c>
      <c r="CV2" s="42">
        <v>45600</v>
      </c>
      <c r="CW2" s="42">
        <v>64000</v>
      </c>
      <c r="CX2" s="42">
        <v>0</v>
      </c>
      <c r="CY2" s="42">
        <v>43200</v>
      </c>
      <c r="CZ2" s="42">
        <v>20800</v>
      </c>
      <c r="DA2" s="42">
        <v>91700</v>
      </c>
      <c r="DB2" s="42">
        <v>22800</v>
      </c>
      <c r="DC2" s="42">
        <v>30</v>
      </c>
      <c r="DD2" s="42">
        <v>579</v>
      </c>
      <c r="DE2" s="42">
        <v>17</v>
      </c>
      <c r="DF2" s="42">
        <v>347</v>
      </c>
      <c r="DG2" s="42">
        <v>30</v>
      </c>
      <c r="DH2" s="42">
        <v>579</v>
      </c>
      <c r="DI2" s="42">
        <v>19</v>
      </c>
      <c r="DJ2" s="42">
        <v>404</v>
      </c>
      <c r="DK2" s="42">
        <v>30</v>
      </c>
      <c r="DL2" s="42">
        <v>579</v>
      </c>
      <c r="DM2" s="42">
        <v>20</v>
      </c>
      <c r="DN2" s="42">
        <v>459</v>
      </c>
      <c r="DO2" s="42">
        <v>30</v>
      </c>
      <c r="DP2" s="42">
        <v>579</v>
      </c>
      <c r="DQ2" s="42">
        <v>26</v>
      </c>
      <c r="DR2" s="42">
        <v>519</v>
      </c>
      <c r="DS2" s="42">
        <v>30</v>
      </c>
      <c r="DT2" s="42">
        <v>579</v>
      </c>
      <c r="DU2" s="42">
        <v>28</v>
      </c>
      <c r="DV2" s="42">
        <v>557</v>
      </c>
      <c r="DW2" s="42">
        <v>30</v>
      </c>
      <c r="DX2" s="42">
        <v>579</v>
      </c>
      <c r="DY2" s="42">
        <v>30</v>
      </c>
      <c r="DZ2" s="42">
        <v>576</v>
      </c>
      <c r="EA2" s="42">
        <v>30</v>
      </c>
      <c r="EB2" s="42">
        <v>579</v>
      </c>
      <c r="EC2" s="42">
        <v>30</v>
      </c>
      <c r="ED2" s="42">
        <v>579</v>
      </c>
      <c r="EE2" s="42">
        <v>30</v>
      </c>
      <c r="EF2" s="42">
        <v>579</v>
      </c>
      <c r="EG2" s="42">
        <v>30</v>
      </c>
      <c r="EH2" s="42">
        <v>579</v>
      </c>
      <c r="EI2" s="42">
        <v>30</v>
      </c>
      <c r="EJ2" s="42">
        <v>579</v>
      </c>
      <c r="EK2" s="42">
        <v>30</v>
      </c>
      <c r="EL2" s="42">
        <v>579</v>
      </c>
    </row>
    <row r="3" spans="1:142" x14ac:dyDescent="0.3">
      <c r="A3" t="s">
        <v>245</v>
      </c>
      <c r="B3" s="42">
        <v>4</v>
      </c>
      <c r="C3" t="s">
        <v>53</v>
      </c>
      <c r="D3" t="s">
        <v>246</v>
      </c>
      <c r="E3" t="s">
        <v>247</v>
      </c>
      <c r="F3" s="43">
        <v>177</v>
      </c>
      <c r="G3" s="42">
        <v>0</v>
      </c>
      <c r="H3" s="42">
        <v>0</v>
      </c>
      <c r="I3" s="42">
        <v>177</v>
      </c>
      <c r="J3" s="42">
        <v>163</v>
      </c>
      <c r="K3" s="43">
        <v>14</v>
      </c>
      <c r="L3" s="42">
        <v>81</v>
      </c>
      <c r="M3" s="42">
        <v>221</v>
      </c>
      <c r="N3" s="42">
        <v>169</v>
      </c>
      <c r="O3" s="42">
        <v>119</v>
      </c>
      <c r="P3" s="42">
        <v>3317</v>
      </c>
      <c r="Q3" s="42">
        <v>709</v>
      </c>
      <c r="R3" s="44">
        <v>384</v>
      </c>
      <c r="S3" s="42">
        <v>325</v>
      </c>
      <c r="T3" s="42">
        <v>2608</v>
      </c>
      <c r="U3" s="44">
        <v>2086</v>
      </c>
      <c r="V3" s="42">
        <v>522</v>
      </c>
      <c r="W3" s="42">
        <v>83833</v>
      </c>
      <c r="X3" s="42">
        <v>14249</v>
      </c>
      <c r="Y3" s="42">
        <v>69584</v>
      </c>
      <c r="Z3" s="42">
        <v>25.862131552199791</v>
      </c>
      <c r="AA3" s="42">
        <v>99.20447093039833</v>
      </c>
      <c r="AB3" s="42">
        <v>27.971716203259831</v>
      </c>
      <c r="AC3" s="42">
        <v>21.522988505747129</v>
      </c>
      <c r="AD3" s="42">
        <v>20.122147602972571</v>
      </c>
      <c r="AE3" s="43">
        <v>40847</v>
      </c>
      <c r="AF3" s="42">
        <v>558</v>
      </c>
      <c r="AG3" s="42">
        <v>5663</v>
      </c>
      <c r="AH3" s="42">
        <v>478</v>
      </c>
      <c r="AI3" s="44">
        <v>3821</v>
      </c>
      <c r="AJ3" s="42">
        <v>1364</v>
      </c>
      <c r="AK3" s="45">
        <v>5291</v>
      </c>
      <c r="AL3" s="45">
        <v>1470</v>
      </c>
      <c r="AM3" s="46">
        <v>1.546963562753036</v>
      </c>
      <c r="AN3" s="43">
        <v>2548</v>
      </c>
      <c r="AO3" s="42">
        <v>2395</v>
      </c>
      <c r="AP3" s="42">
        <v>2224</v>
      </c>
      <c r="AQ3" s="42">
        <v>160</v>
      </c>
      <c r="AR3" s="42">
        <v>11</v>
      </c>
      <c r="AS3" s="42">
        <v>105</v>
      </c>
      <c r="AT3" s="42">
        <v>105</v>
      </c>
      <c r="AU3" s="43">
        <v>25</v>
      </c>
      <c r="AV3" s="43">
        <v>25</v>
      </c>
      <c r="AW3" s="42">
        <v>100</v>
      </c>
      <c r="AX3" s="42">
        <v>0.92090395480225984</v>
      </c>
      <c r="AY3" s="42">
        <v>0.92090395480225984</v>
      </c>
      <c r="AZ3" s="43">
        <v>0</v>
      </c>
      <c r="BA3" s="43">
        <v>0</v>
      </c>
      <c r="BB3" s="43">
        <v>0</v>
      </c>
      <c r="BC3" s="42">
        <v>0</v>
      </c>
      <c r="BD3" s="43">
        <v>43</v>
      </c>
      <c r="BE3" s="42">
        <v>70142</v>
      </c>
      <c r="BF3" s="42">
        <v>21026</v>
      </c>
      <c r="BG3" s="42">
        <v>25348</v>
      </c>
      <c r="BH3" s="42">
        <v>23768</v>
      </c>
      <c r="BI3" s="42">
        <v>51046</v>
      </c>
      <c r="BJ3" s="42">
        <v>16878</v>
      </c>
      <c r="BK3" s="42">
        <v>16987</v>
      </c>
      <c r="BL3" s="42">
        <v>17181</v>
      </c>
      <c r="BM3" s="42">
        <v>185</v>
      </c>
      <c r="BN3" s="42">
        <v>163</v>
      </c>
      <c r="BO3" s="42">
        <v>22</v>
      </c>
      <c r="BP3" s="42">
        <v>50640</v>
      </c>
      <c r="BQ3" s="42">
        <v>35448</v>
      </c>
      <c r="BR3" s="42">
        <v>15192</v>
      </c>
      <c r="BS3" s="42">
        <v>99.204638953101124</v>
      </c>
      <c r="BT3" s="42">
        <v>30</v>
      </c>
      <c r="BU3" s="42">
        <v>-18944</v>
      </c>
      <c r="BV3" s="42">
        <v>-22901</v>
      </c>
      <c r="BW3" s="42">
        <v>3957</v>
      </c>
      <c r="BX3" s="42">
        <v>1973</v>
      </c>
      <c r="BY3" s="42">
        <v>1267</v>
      </c>
      <c r="BZ3" s="42">
        <v>706</v>
      </c>
      <c r="CA3" s="43">
        <v>1470</v>
      </c>
      <c r="CB3" s="43">
        <v>702</v>
      </c>
      <c r="CC3" s="43">
        <v>664</v>
      </c>
      <c r="CD3" s="43">
        <v>38</v>
      </c>
      <c r="CE3" s="43">
        <v>73</v>
      </c>
      <c r="CF3" s="43">
        <v>70</v>
      </c>
      <c r="CG3" s="43">
        <v>3</v>
      </c>
      <c r="CH3" s="43">
        <v>629</v>
      </c>
      <c r="CI3" s="43">
        <v>594</v>
      </c>
      <c r="CJ3" s="43">
        <v>35</v>
      </c>
      <c r="CK3" s="42">
        <v>221</v>
      </c>
      <c r="CL3" s="42">
        <v>105</v>
      </c>
      <c r="CM3" s="42">
        <v>105</v>
      </c>
      <c r="CN3" s="42">
        <v>116</v>
      </c>
      <c r="CO3" s="42">
        <v>0</v>
      </c>
      <c r="CP3" s="42">
        <v>11</v>
      </c>
      <c r="CQ3" s="42">
        <v>105</v>
      </c>
      <c r="CR3" s="42">
        <v>0</v>
      </c>
      <c r="CS3" s="42">
        <v>105</v>
      </c>
      <c r="CT3" s="42">
        <v>218800</v>
      </c>
      <c r="CU3" s="42">
        <v>84000</v>
      </c>
      <c r="CV3" s="42">
        <v>84000</v>
      </c>
      <c r="CW3" s="42">
        <v>92800</v>
      </c>
      <c r="CX3" s="42">
        <v>0</v>
      </c>
      <c r="CY3" s="42">
        <v>8800</v>
      </c>
      <c r="CZ3" s="42">
        <v>84000</v>
      </c>
      <c r="DA3" s="42">
        <v>0</v>
      </c>
      <c r="DB3" s="42">
        <v>42000</v>
      </c>
      <c r="DC3" s="42">
        <v>9</v>
      </c>
      <c r="DD3" s="42">
        <v>136</v>
      </c>
      <c r="DE3" s="42">
        <v>9</v>
      </c>
      <c r="DF3" s="42">
        <v>136</v>
      </c>
      <c r="DG3" s="42">
        <v>9</v>
      </c>
      <c r="DH3" s="42">
        <v>136</v>
      </c>
      <c r="DI3" s="42">
        <v>9</v>
      </c>
      <c r="DJ3" s="42">
        <v>136</v>
      </c>
      <c r="DK3" s="42">
        <v>9</v>
      </c>
      <c r="DL3" s="42">
        <v>136</v>
      </c>
      <c r="DM3" s="42">
        <v>9</v>
      </c>
      <c r="DN3" s="42">
        <v>136</v>
      </c>
      <c r="DO3" s="42">
        <v>9</v>
      </c>
      <c r="DP3" s="42">
        <v>136</v>
      </c>
      <c r="DQ3" s="42">
        <v>9</v>
      </c>
      <c r="DR3" s="42">
        <v>136</v>
      </c>
      <c r="DS3" s="42">
        <v>9</v>
      </c>
      <c r="DT3" s="42">
        <v>136</v>
      </c>
      <c r="DU3" s="42">
        <v>9</v>
      </c>
      <c r="DV3" s="42">
        <v>136</v>
      </c>
      <c r="DW3" s="42">
        <v>9</v>
      </c>
      <c r="DX3" s="42">
        <v>136</v>
      </c>
      <c r="DY3" s="42">
        <v>9</v>
      </c>
      <c r="DZ3" s="42">
        <v>136</v>
      </c>
      <c r="EA3" s="42">
        <v>9</v>
      </c>
      <c r="EB3" s="42">
        <v>136</v>
      </c>
      <c r="EC3" s="42">
        <v>9</v>
      </c>
      <c r="ED3" s="42">
        <v>136</v>
      </c>
      <c r="EE3" s="42">
        <v>9</v>
      </c>
      <c r="EF3" s="42">
        <v>136</v>
      </c>
      <c r="EG3" s="42">
        <v>9</v>
      </c>
      <c r="EH3" s="42">
        <v>136</v>
      </c>
      <c r="EI3" s="42">
        <v>9</v>
      </c>
      <c r="EJ3" s="42">
        <v>136</v>
      </c>
      <c r="EK3" s="42">
        <v>9</v>
      </c>
      <c r="EL3" s="42">
        <v>136</v>
      </c>
    </row>
    <row r="4" spans="1:142" x14ac:dyDescent="0.3">
      <c r="A4" t="s">
        <v>245</v>
      </c>
      <c r="B4" s="42">
        <v>5</v>
      </c>
      <c r="C4" t="s">
        <v>54</v>
      </c>
      <c r="D4" t="s">
        <v>246</v>
      </c>
      <c r="E4" t="s">
        <v>247</v>
      </c>
      <c r="F4" s="43">
        <v>174</v>
      </c>
      <c r="G4" s="42">
        <v>0</v>
      </c>
      <c r="H4" s="42">
        <v>0</v>
      </c>
      <c r="I4" s="42">
        <v>174</v>
      </c>
      <c r="J4" s="42">
        <v>155</v>
      </c>
      <c r="K4" s="43">
        <v>19</v>
      </c>
      <c r="L4" s="42">
        <v>170</v>
      </c>
      <c r="M4" s="42">
        <v>194</v>
      </c>
      <c r="N4" s="42">
        <v>162</v>
      </c>
      <c r="O4" s="42">
        <v>157</v>
      </c>
      <c r="P4" s="42">
        <v>3787</v>
      </c>
      <c r="Q4" s="42">
        <v>1014</v>
      </c>
      <c r="R4" s="44">
        <v>588</v>
      </c>
      <c r="S4" s="42">
        <v>426</v>
      </c>
      <c r="T4" s="42">
        <v>2773</v>
      </c>
      <c r="U4" s="44">
        <v>2262</v>
      </c>
      <c r="V4" s="42">
        <v>511</v>
      </c>
      <c r="W4" s="42">
        <v>101070</v>
      </c>
      <c r="X4" s="42">
        <v>22892</v>
      </c>
      <c r="Y4" s="42">
        <v>78178</v>
      </c>
      <c r="Z4" s="42">
        <v>43.763023571469539</v>
      </c>
      <c r="AA4" s="42">
        <v>99.933529336571652</v>
      </c>
      <c r="AB4" s="42">
        <v>29.943412908930149</v>
      </c>
      <c r="AC4" s="42">
        <v>20.44227005870842</v>
      </c>
      <c r="AD4" s="42">
        <v>18.428811714653211</v>
      </c>
      <c r="AE4" s="43">
        <v>29417</v>
      </c>
      <c r="AF4" s="42">
        <v>52</v>
      </c>
      <c r="AG4" s="42">
        <v>7245</v>
      </c>
      <c r="AH4" s="42">
        <v>459</v>
      </c>
      <c r="AI4" s="44">
        <v>4715</v>
      </c>
      <c r="AJ4" s="42">
        <v>2071</v>
      </c>
      <c r="AK4" s="45">
        <v>6085</v>
      </c>
      <c r="AL4" s="45">
        <v>1370</v>
      </c>
      <c r="AM4" s="46">
        <v>1.654385964912281</v>
      </c>
      <c r="AN4" s="43">
        <v>4190</v>
      </c>
      <c r="AO4" s="42">
        <v>2850</v>
      </c>
      <c r="AP4" s="42">
        <v>2850</v>
      </c>
      <c r="AQ4" s="42">
        <v>0</v>
      </c>
      <c r="AR4" s="42">
        <v>0</v>
      </c>
      <c r="AS4" s="42">
        <v>0</v>
      </c>
      <c r="AT4" s="42">
        <v>4</v>
      </c>
      <c r="AU4" s="43">
        <v>39</v>
      </c>
      <c r="AV4" s="43">
        <v>31</v>
      </c>
      <c r="AW4" s="42">
        <v>51.094890510948908</v>
      </c>
      <c r="AX4" s="42">
        <v>0.91954022988505746</v>
      </c>
      <c r="AY4" s="42">
        <v>0.91954022988505746</v>
      </c>
      <c r="AZ4" s="43">
        <v>31</v>
      </c>
      <c r="BA4" s="43">
        <v>49</v>
      </c>
      <c r="BB4" s="43">
        <v>31</v>
      </c>
      <c r="BC4" s="42">
        <v>0</v>
      </c>
      <c r="BD4" s="43">
        <v>0</v>
      </c>
      <c r="BE4" s="42">
        <v>78230</v>
      </c>
      <c r="BF4" s="42">
        <v>26000</v>
      </c>
      <c r="BG4" s="42">
        <v>26426</v>
      </c>
      <c r="BH4" s="42">
        <v>25804</v>
      </c>
      <c r="BI4" s="42">
        <v>96282</v>
      </c>
      <c r="BJ4" s="42">
        <v>31835</v>
      </c>
      <c r="BK4" s="42">
        <v>32041</v>
      </c>
      <c r="BL4" s="42">
        <v>32406</v>
      </c>
      <c r="BM4" s="42">
        <v>195</v>
      </c>
      <c r="BN4" s="42">
        <v>163</v>
      </c>
      <c r="BO4" s="42">
        <v>32</v>
      </c>
      <c r="BP4" s="42">
        <v>96218</v>
      </c>
      <c r="BQ4" s="42">
        <v>72163</v>
      </c>
      <c r="BR4" s="42">
        <v>24055</v>
      </c>
      <c r="BS4" s="42">
        <v>99.933528593091125</v>
      </c>
      <c r="BT4" s="42">
        <v>25.000519653287331</v>
      </c>
      <c r="BU4" s="42">
        <v>18040</v>
      </c>
      <c r="BV4" s="42">
        <v>4431</v>
      </c>
      <c r="BW4" s="42">
        <v>13609</v>
      </c>
      <c r="BX4" s="42">
        <v>3587</v>
      </c>
      <c r="BY4" s="42">
        <v>2410</v>
      </c>
      <c r="BZ4" s="42">
        <v>1177</v>
      </c>
      <c r="CA4" s="43">
        <v>1696</v>
      </c>
      <c r="CB4" s="43">
        <v>522</v>
      </c>
      <c r="CC4" s="43">
        <v>504</v>
      </c>
      <c r="CD4" s="43">
        <v>18</v>
      </c>
      <c r="CE4" s="43">
        <v>6</v>
      </c>
      <c r="CF4" s="43">
        <v>6</v>
      </c>
      <c r="CG4" s="43">
        <v>0</v>
      </c>
      <c r="CH4" s="43">
        <v>516</v>
      </c>
      <c r="CI4" s="43">
        <v>498</v>
      </c>
      <c r="CJ4" s="43">
        <v>18</v>
      </c>
      <c r="CK4" s="42">
        <v>152</v>
      </c>
      <c r="CL4" s="42">
        <v>152</v>
      </c>
      <c r="CM4" s="42">
        <v>4</v>
      </c>
      <c r="CN4" s="42">
        <v>0</v>
      </c>
      <c r="CO4" s="42">
        <v>0</v>
      </c>
      <c r="CP4" s="42">
        <v>0</v>
      </c>
      <c r="CQ4" s="42">
        <v>0</v>
      </c>
      <c r="CR4" s="42">
        <v>8</v>
      </c>
      <c r="CS4" s="42">
        <v>152</v>
      </c>
      <c r="CT4" s="42">
        <v>188000</v>
      </c>
      <c r="CU4" s="42">
        <v>121600</v>
      </c>
      <c r="CV4" s="42">
        <v>3200</v>
      </c>
      <c r="CW4" s="42">
        <v>0</v>
      </c>
      <c r="CX4" s="42">
        <v>0</v>
      </c>
      <c r="CY4" s="42">
        <v>0</v>
      </c>
      <c r="CZ4" s="42">
        <v>0</v>
      </c>
      <c r="DA4" s="42">
        <v>5600</v>
      </c>
      <c r="DB4" s="42">
        <v>60800</v>
      </c>
      <c r="DC4" s="42">
        <v>8</v>
      </c>
      <c r="DD4" s="42">
        <v>126</v>
      </c>
      <c r="DE4" s="42">
        <v>8</v>
      </c>
      <c r="DF4" s="42">
        <v>126</v>
      </c>
      <c r="DG4" s="42">
        <v>8</v>
      </c>
      <c r="DH4" s="42">
        <v>126</v>
      </c>
      <c r="DI4" s="42">
        <v>8</v>
      </c>
      <c r="DJ4" s="42">
        <v>126</v>
      </c>
      <c r="DK4" s="42">
        <v>8</v>
      </c>
      <c r="DL4" s="42">
        <v>126</v>
      </c>
      <c r="DM4" s="42">
        <v>8</v>
      </c>
      <c r="DN4" s="42">
        <v>126</v>
      </c>
      <c r="DO4" s="42">
        <v>8</v>
      </c>
      <c r="DP4" s="42">
        <v>126</v>
      </c>
      <c r="DQ4" s="42">
        <v>8</v>
      </c>
      <c r="DR4" s="42">
        <v>126</v>
      </c>
      <c r="DS4" s="42">
        <v>8</v>
      </c>
      <c r="DT4" s="42">
        <v>126</v>
      </c>
      <c r="DU4" s="42">
        <v>8</v>
      </c>
      <c r="DV4" s="42">
        <v>126</v>
      </c>
      <c r="DW4" s="42">
        <v>8</v>
      </c>
      <c r="DX4" s="42">
        <v>126</v>
      </c>
      <c r="DY4" s="42">
        <v>8</v>
      </c>
      <c r="DZ4" s="42">
        <v>126</v>
      </c>
      <c r="EA4" s="42">
        <v>8</v>
      </c>
      <c r="EB4" s="42">
        <v>126</v>
      </c>
      <c r="EC4" s="42">
        <v>8</v>
      </c>
      <c r="ED4" s="42">
        <v>126</v>
      </c>
      <c r="EE4" s="42">
        <v>8</v>
      </c>
      <c r="EF4" s="42">
        <v>126</v>
      </c>
      <c r="EG4" s="42">
        <v>8</v>
      </c>
      <c r="EH4" s="42">
        <v>126</v>
      </c>
      <c r="EI4" s="42">
        <v>8</v>
      </c>
      <c r="EJ4" s="42">
        <v>126</v>
      </c>
      <c r="EK4" s="42">
        <v>8</v>
      </c>
      <c r="EL4" s="42">
        <v>126</v>
      </c>
    </row>
    <row r="5" spans="1:142" x14ac:dyDescent="0.3">
      <c r="A5" t="s">
        <v>245</v>
      </c>
      <c r="B5" s="42">
        <v>6</v>
      </c>
      <c r="C5" t="s">
        <v>55</v>
      </c>
      <c r="D5" t="s">
        <v>246</v>
      </c>
      <c r="E5" t="s">
        <v>247</v>
      </c>
      <c r="F5" s="43">
        <v>222</v>
      </c>
      <c r="G5" s="42">
        <v>0</v>
      </c>
      <c r="H5" s="42">
        <v>0</v>
      </c>
      <c r="I5" s="42">
        <v>222</v>
      </c>
      <c r="J5" s="42">
        <v>192</v>
      </c>
      <c r="K5" s="43">
        <v>30</v>
      </c>
      <c r="L5" s="42">
        <v>340</v>
      </c>
      <c r="M5" s="42">
        <v>371</v>
      </c>
      <c r="N5" s="42">
        <v>188</v>
      </c>
      <c r="O5" s="42">
        <v>166</v>
      </c>
      <c r="P5" s="42">
        <v>3465</v>
      </c>
      <c r="Q5" s="42">
        <v>820</v>
      </c>
      <c r="R5" s="44">
        <v>528</v>
      </c>
      <c r="S5" s="42">
        <v>292</v>
      </c>
      <c r="T5" s="42">
        <v>2645</v>
      </c>
      <c r="U5" s="44">
        <v>1853</v>
      </c>
      <c r="V5" s="42">
        <v>792</v>
      </c>
      <c r="W5" s="42">
        <v>83021</v>
      </c>
      <c r="X5" s="42">
        <v>15274</v>
      </c>
      <c r="Y5" s="42">
        <v>67747</v>
      </c>
      <c r="Z5" s="42">
        <v>31.493432854285661</v>
      </c>
      <c r="AA5" s="42">
        <v>93.693556640435915</v>
      </c>
      <c r="AB5" s="42">
        <v>27.59417161359957</v>
      </c>
      <c r="AC5" s="42">
        <v>20.978535353535349</v>
      </c>
      <c r="AD5" s="42">
        <v>26.129533491526239</v>
      </c>
      <c r="AE5" s="43">
        <v>35662</v>
      </c>
      <c r="AF5" s="42">
        <v>1644</v>
      </c>
      <c r="AG5" s="42">
        <v>6960</v>
      </c>
      <c r="AH5" s="42">
        <v>465</v>
      </c>
      <c r="AI5" s="44">
        <v>4535</v>
      </c>
      <c r="AJ5" s="42">
        <v>1960</v>
      </c>
      <c r="AK5" s="45">
        <v>4537</v>
      </c>
      <c r="AL5" s="45">
        <v>2</v>
      </c>
      <c r="AM5" s="46">
        <v>1.9046619067618651</v>
      </c>
      <c r="AN5" s="43">
        <v>3986</v>
      </c>
      <c r="AO5" s="42">
        <v>2363</v>
      </c>
      <c r="AP5" s="42">
        <v>2262</v>
      </c>
      <c r="AQ5" s="42">
        <v>101</v>
      </c>
      <c r="AR5" s="42">
        <v>0</v>
      </c>
      <c r="AS5" s="42">
        <v>125</v>
      </c>
      <c r="AT5" s="42">
        <v>86</v>
      </c>
      <c r="AU5" s="43">
        <v>56</v>
      </c>
      <c r="AV5" s="43">
        <v>4</v>
      </c>
      <c r="AW5" s="42">
        <v>80.825242718446603</v>
      </c>
      <c r="AX5" s="42">
        <v>0.73873873873873874</v>
      </c>
      <c r="AY5" s="42">
        <v>0.85585585585585588</v>
      </c>
      <c r="AZ5" s="43">
        <v>106</v>
      </c>
      <c r="BA5" s="43">
        <v>44</v>
      </c>
      <c r="BB5" s="43">
        <v>6</v>
      </c>
      <c r="BC5" s="42">
        <v>20.32759344813104</v>
      </c>
      <c r="BD5" s="43">
        <v>90</v>
      </c>
      <c r="BE5" s="42">
        <v>72307</v>
      </c>
      <c r="BF5" s="42">
        <v>22397</v>
      </c>
      <c r="BG5" s="42">
        <v>24289</v>
      </c>
      <c r="BH5" s="42">
        <v>25621</v>
      </c>
      <c r="BI5" s="42">
        <v>54194</v>
      </c>
      <c r="BJ5" s="42">
        <v>17919</v>
      </c>
      <c r="BK5" s="42">
        <v>18035</v>
      </c>
      <c r="BL5" s="42">
        <v>18240</v>
      </c>
      <c r="BM5" s="42">
        <v>234</v>
      </c>
      <c r="BN5" s="42">
        <v>192</v>
      </c>
      <c r="BO5" s="42">
        <v>42</v>
      </c>
      <c r="BP5" s="42">
        <v>51484</v>
      </c>
      <c r="BQ5" s="42">
        <v>35009</v>
      </c>
      <c r="BR5" s="42">
        <v>16475</v>
      </c>
      <c r="BS5" s="42">
        <v>94.999446433184488</v>
      </c>
      <c r="BT5" s="42">
        <v>32.000233082122612</v>
      </c>
      <c r="BU5" s="42">
        <v>-16263</v>
      </c>
      <c r="BV5" s="42">
        <v>-16123</v>
      </c>
      <c r="BW5" s="42">
        <v>-140</v>
      </c>
      <c r="BX5" s="42">
        <v>2054</v>
      </c>
      <c r="BY5" s="42">
        <v>1269</v>
      </c>
      <c r="BZ5" s="42">
        <v>785</v>
      </c>
      <c r="CA5" s="43">
        <v>2</v>
      </c>
      <c r="CB5" s="43">
        <v>59</v>
      </c>
      <c r="CC5" s="43">
        <v>59</v>
      </c>
      <c r="CD5" s="43">
        <v>0</v>
      </c>
      <c r="CE5" s="43">
        <v>1</v>
      </c>
      <c r="CF5" s="43">
        <v>1</v>
      </c>
      <c r="CG5" s="43">
        <v>0</v>
      </c>
      <c r="CH5" s="43">
        <v>58</v>
      </c>
      <c r="CI5" s="43">
        <v>58</v>
      </c>
      <c r="CJ5" s="43">
        <v>0</v>
      </c>
      <c r="CK5" s="42">
        <v>211</v>
      </c>
      <c r="CL5" s="42">
        <v>86</v>
      </c>
      <c r="CM5" s="42">
        <v>86</v>
      </c>
      <c r="CN5" s="42">
        <v>125</v>
      </c>
      <c r="CO5" s="42">
        <v>0</v>
      </c>
      <c r="CP5" s="42">
        <v>0</v>
      </c>
      <c r="CQ5" s="42">
        <v>125</v>
      </c>
      <c r="CR5" s="42">
        <v>0</v>
      </c>
      <c r="CS5" s="42">
        <v>86</v>
      </c>
      <c r="CT5" s="42">
        <v>203200</v>
      </c>
      <c r="CU5" s="42">
        <v>68800</v>
      </c>
      <c r="CV5" s="42">
        <v>68800</v>
      </c>
      <c r="CW5" s="42">
        <v>100000</v>
      </c>
      <c r="CX5" s="42">
        <v>0</v>
      </c>
      <c r="CY5" s="42">
        <v>0</v>
      </c>
      <c r="CZ5" s="42">
        <v>100000</v>
      </c>
      <c r="DA5" s="42">
        <v>0</v>
      </c>
      <c r="DB5" s="42">
        <v>34400</v>
      </c>
      <c r="DC5" s="42">
        <v>13</v>
      </c>
      <c r="DD5" s="42">
        <v>177</v>
      </c>
      <c r="DE5" s="42">
        <v>8</v>
      </c>
      <c r="DF5" s="42">
        <v>118</v>
      </c>
      <c r="DG5" s="42">
        <v>13</v>
      </c>
      <c r="DH5" s="42">
        <v>177</v>
      </c>
      <c r="DI5" s="42">
        <v>8</v>
      </c>
      <c r="DJ5" s="42">
        <v>122</v>
      </c>
      <c r="DK5" s="42">
        <v>13</v>
      </c>
      <c r="DL5" s="42">
        <v>177</v>
      </c>
      <c r="DM5" s="42">
        <v>8</v>
      </c>
      <c r="DN5" s="42">
        <v>143</v>
      </c>
      <c r="DO5" s="42">
        <v>13</v>
      </c>
      <c r="DP5" s="42">
        <v>177</v>
      </c>
      <c r="DQ5" s="42">
        <v>9</v>
      </c>
      <c r="DR5" s="42">
        <v>155</v>
      </c>
      <c r="DS5" s="42">
        <v>13</v>
      </c>
      <c r="DT5" s="42">
        <v>177</v>
      </c>
      <c r="DU5" s="42">
        <v>10</v>
      </c>
      <c r="DV5" s="42">
        <v>166</v>
      </c>
      <c r="DW5" s="42">
        <v>13</v>
      </c>
      <c r="DX5" s="42">
        <v>177</v>
      </c>
      <c r="DY5" s="42">
        <v>11</v>
      </c>
      <c r="DZ5" s="42">
        <v>170</v>
      </c>
      <c r="EA5" s="42">
        <v>13</v>
      </c>
      <c r="EB5" s="42">
        <v>177</v>
      </c>
      <c r="EC5" s="42">
        <v>11</v>
      </c>
      <c r="ED5" s="42">
        <v>172</v>
      </c>
      <c r="EE5" s="42">
        <v>13</v>
      </c>
      <c r="EF5" s="42">
        <v>177</v>
      </c>
      <c r="EG5" s="42">
        <v>12</v>
      </c>
      <c r="EH5" s="42">
        <v>175</v>
      </c>
      <c r="EI5" s="42">
        <v>13</v>
      </c>
      <c r="EJ5" s="42">
        <v>177</v>
      </c>
      <c r="EK5" s="42">
        <v>13</v>
      </c>
      <c r="EL5" s="42">
        <v>177</v>
      </c>
    </row>
    <row r="6" spans="1:142" x14ac:dyDescent="0.3">
      <c r="A6" t="s">
        <v>245</v>
      </c>
      <c r="B6" s="42">
        <v>7</v>
      </c>
      <c r="C6" t="s">
        <v>56</v>
      </c>
      <c r="D6" t="s">
        <v>246</v>
      </c>
      <c r="E6" t="s">
        <v>247</v>
      </c>
      <c r="F6" s="43">
        <v>296</v>
      </c>
      <c r="G6" s="42">
        <v>0</v>
      </c>
      <c r="H6" s="42">
        <v>0</v>
      </c>
      <c r="I6" s="42">
        <v>296</v>
      </c>
      <c r="J6" s="42">
        <v>246</v>
      </c>
      <c r="K6" s="43">
        <v>50</v>
      </c>
      <c r="L6" s="42">
        <v>204</v>
      </c>
      <c r="M6" s="42">
        <v>143</v>
      </c>
      <c r="N6" s="42">
        <v>188</v>
      </c>
      <c r="O6" s="42">
        <v>215</v>
      </c>
      <c r="P6" s="42">
        <v>4843</v>
      </c>
      <c r="Q6" s="42">
        <v>1252</v>
      </c>
      <c r="R6" s="44">
        <v>990</v>
      </c>
      <c r="S6" s="42">
        <v>262</v>
      </c>
      <c r="T6" s="42">
        <v>3591</v>
      </c>
      <c r="U6" s="44">
        <v>3184</v>
      </c>
      <c r="V6" s="42">
        <v>407</v>
      </c>
      <c r="W6" s="42">
        <v>125451</v>
      </c>
      <c r="X6" s="42">
        <v>26602</v>
      </c>
      <c r="Y6" s="42">
        <v>98849</v>
      </c>
      <c r="Z6" s="42">
        <v>42.724527817037128</v>
      </c>
      <c r="AA6" s="42">
        <v>98.364065158767275</v>
      </c>
      <c r="AB6" s="42">
        <v>28.289886934673369</v>
      </c>
      <c r="AC6" s="42">
        <v>21.557739557739559</v>
      </c>
      <c r="AD6" s="42">
        <v>10.44152697068975</v>
      </c>
      <c r="AE6" s="43">
        <v>34113</v>
      </c>
      <c r="AF6" s="42">
        <v>2536</v>
      </c>
      <c r="AG6" s="42">
        <v>9948</v>
      </c>
      <c r="AH6" s="42">
        <v>775</v>
      </c>
      <c r="AI6" s="44">
        <v>7374</v>
      </c>
      <c r="AJ6" s="42">
        <v>1799</v>
      </c>
      <c r="AK6" s="45">
        <v>8154</v>
      </c>
      <c r="AL6" s="45">
        <v>780</v>
      </c>
      <c r="AM6" s="46">
        <v>1.7666506947771921</v>
      </c>
      <c r="AN6" s="43">
        <v>7201</v>
      </c>
      <c r="AO6" s="42">
        <v>4143</v>
      </c>
      <c r="AP6" s="42">
        <v>3943</v>
      </c>
      <c r="AQ6" s="42">
        <v>149</v>
      </c>
      <c r="AR6" s="42">
        <v>51</v>
      </c>
      <c r="AS6" s="42">
        <v>25</v>
      </c>
      <c r="AT6" s="42">
        <v>157</v>
      </c>
      <c r="AU6" s="43">
        <v>158</v>
      </c>
      <c r="AV6" s="43">
        <v>155</v>
      </c>
      <c r="AW6" s="42">
        <v>100</v>
      </c>
      <c r="AX6" s="42">
        <v>0.60810810810810811</v>
      </c>
      <c r="AY6" s="42">
        <v>0.78040540540540537</v>
      </c>
      <c r="AZ6" s="43">
        <v>0</v>
      </c>
      <c r="BA6" s="43">
        <v>188</v>
      </c>
      <c r="BB6" s="43">
        <v>38</v>
      </c>
      <c r="BC6" s="42">
        <v>34.451365596550069</v>
      </c>
      <c r="BD6" s="43">
        <v>57</v>
      </c>
      <c r="BE6" s="42">
        <v>100493</v>
      </c>
      <c r="BF6" s="42">
        <v>32551</v>
      </c>
      <c r="BG6" s="42">
        <v>31035</v>
      </c>
      <c r="BH6" s="42">
        <v>36907</v>
      </c>
      <c r="BI6" s="42">
        <v>81012</v>
      </c>
      <c r="BJ6" s="42">
        <v>26786</v>
      </c>
      <c r="BK6" s="42">
        <v>26959</v>
      </c>
      <c r="BL6" s="42">
        <v>27267</v>
      </c>
      <c r="BM6" s="42">
        <v>298</v>
      </c>
      <c r="BN6" s="42">
        <v>246</v>
      </c>
      <c r="BO6" s="42">
        <v>52</v>
      </c>
      <c r="BP6" s="42">
        <v>79687</v>
      </c>
      <c r="BQ6" s="42">
        <v>63750</v>
      </c>
      <c r="BR6" s="42">
        <v>15937</v>
      </c>
      <c r="BS6" s="42">
        <v>98.364439836073672</v>
      </c>
      <c r="BT6" s="42">
        <v>19.999498036066111</v>
      </c>
      <c r="BU6" s="42">
        <v>-19162</v>
      </c>
      <c r="BV6" s="42">
        <v>-26325</v>
      </c>
      <c r="BW6" s="42">
        <v>7163</v>
      </c>
      <c r="BX6" s="42">
        <v>2992</v>
      </c>
      <c r="BY6" s="42">
        <v>2253</v>
      </c>
      <c r="BZ6" s="42">
        <v>739</v>
      </c>
      <c r="CA6" s="43">
        <v>780</v>
      </c>
      <c r="CB6" s="43">
        <v>636</v>
      </c>
      <c r="CC6" s="43">
        <v>602</v>
      </c>
      <c r="CD6" s="43">
        <v>34</v>
      </c>
      <c r="CE6" s="43">
        <v>26</v>
      </c>
      <c r="CF6" s="43">
        <v>23</v>
      </c>
      <c r="CG6" s="43">
        <v>3</v>
      </c>
      <c r="CH6" s="43">
        <v>610</v>
      </c>
      <c r="CI6" s="43">
        <v>579</v>
      </c>
      <c r="CJ6" s="43">
        <v>31</v>
      </c>
      <c r="CK6" s="42">
        <v>233</v>
      </c>
      <c r="CL6" s="42">
        <v>157</v>
      </c>
      <c r="CM6" s="42">
        <v>157</v>
      </c>
      <c r="CN6" s="42">
        <v>76</v>
      </c>
      <c r="CO6" s="42">
        <v>0</v>
      </c>
      <c r="CP6" s="42">
        <v>51</v>
      </c>
      <c r="CQ6" s="42">
        <v>25</v>
      </c>
      <c r="CR6" s="42">
        <v>0</v>
      </c>
      <c r="CS6" s="42">
        <v>157</v>
      </c>
      <c r="CT6" s="42">
        <v>249200</v>
      </c>
      <c r="CU6" s="42">
        <v>125600</v>
      </c>
      <c r="CV6" s="42">
        <v>125600</v>
      </c>
      <c r="CW6" s="42">
        <v>60800</v>
      </c>
      <c r="CX6" s="42">
        <v>0</v>
      </c>
      <c r="CY6" s="42">
        <v>40800</v>
      </c>
      <c r="CZ6" s="42">
        <v>20000</v>
      </c>
      <c r="DA6" s="42">
        <v>0</v>
      </c>
      <c r="DB6" s="42">
        <v>62800</v>
      </c>
      <c r="DC6" s="42">
        <v>12</v>
      </c>
      <c r="DD6" s="42">
        <v>235</v>
      </c>
      <c r="DE6" s="42">
        <v>2</v>
      </c>
      <c r="DF6" s="42">
        <v>127</v>
      </c>
      <c r="DG6" s="42">
        <v>12</v>
      </c>
      <c r="DH6" s="42">
        <v>235</v>
      </c>
      <c r="DI6" s="42">
        <v>5</v>
      </c>
      <c r="DJ6" s="42">
        <v>153</v>
      </c>
      <c r="DK6" s="42">
        <v>12</v>
      </c>
      <c r="DL6" s="42">
        <v>235</v>
      </c>
      <c r="DM6" s="42">
        <v>8</v>
      </c>
      <c r="DN6" s="42">
        <v>196</v>
      </c>
      <c r="DO6" s="42">
        <v>12</v>
      </c>
      <c r="DP6" s="42">
        <v>235</v>
      </c>
      <c r="DQ6" s="42">
        <v>10</v>
      </c>
      <c r="DR6" s="42">
        <v>226</v>
      </c>
      <c r="DS6" s="42">
        <v>12</v>
      </c>
      <c r="DT6" s="42">
        <v>235</v>
      </c>
      <c r="DU6" s="42">
        <v>12</v>
      </c>
      <c r="DV6" s="42">
        <v>235</v>
      </c>
      <c r="DW6" s="42">
        <v>12</v>
      </c>
      <c r="DX6" s="42">
        <v>235</v>
      </c>
      <c r="DY6" s="42">
        <v>12</v>
      </c>
      <c r="DZ6" s="42">
        <v>235</v>
      </c>
      <c r="EA6" s="42">
        <v>12</v>
      </c>
      <c r="EB6" s="42">
        <v>235</v>
      </c>
      <c r="EC6" s="42">
        <v>12</v>
      </c>
      <c r="ED6" s="42">
        <v>235</v>
      </c>
      <c r="EE6" s="42">
        <v>12</v>
      </c>
      <c r="EF6" s="42">
        <v>235</v>
      </c>
      <c r="EG6" s="42">
        <v>12</v>
      </c>
      <c r="EH6" s="42">
        <v>235</v>
      </c>
      <c r="EI6" s="42">
        <v>12</v>
      </c>
      <c r="EJ6" s="42">
        <v>235</v>
      </c>
      <c r="EK6" s="42">
        <v>12</v>
      </c>
      <c r="EL6" s="42">
        <v>235</v>
      </c>
    </row>
    <row r="7" spans="1:142" x14ac:dyDescent="0.3">
      <c r="A7" t="s">
        <v>245</v>
      </c>
      <c r="B7" s="42">
        <v>8</v>
      </c>
      <c r="C7" t="s">
        <v>57</v>
      </c>
      <c r="D7" t="s">
        <v>246</v>
      </c>
      <c r="E7" t="s">
        <v>247</v>
      </c>
      <c r="F7" s="43">
        <v>335</v>
      </c>
      <c r="G7" s="42">
        <v>3</v>
      </c>
      <c r="H7" s="42">
        <v>18</v>
      </c>
      <c r="I7" s="42">
        <v>314</v>
      </c>
      <c r="J7" s="42">
        <v>241</v>
      </c>
      <c r="K7" s="43">
        <v>94</v>
      </c>
      <c r="L7" s="42">
        <v>124</v>
      </c>
      <c r="M7" s="42">
        <v>308</v>
      </c>
      <c r="N7" s="42">
        <v>138</v>
      </c>
      <c r="O7" s="42">
        <v>189</v>
      </c>
      <c r="P7" s="42">
        <v>4362</v>
      </c>
      <c r="Q7" s="42">
        <v>1028</v>
      </c>
      <c r="R7" s="44">
        <v>546</v>
      </c>
      <c r="S7" s="42">
        <v>482</v>
      </c>
      <c r="T7" s="42">
        <v>3334</v>
      </c>
      <c r="U7" s="44">
        <v>2483</v>
      </c>
      <c r="V7" s="42">
        <v>851</v>
      </c>
      <c r="W7" s="42">
        <v>120692</v>
      </c>
      <c r="X7" s="42">
        <v>24868</v>
      </c>
      <c r="Y7" s="42">
        <v>95824</v>
      </c>
      <c r="Z7" s="42">
        <v>42.162730370797377</v>
      </c>
      <c r="AA7" s="42">
        <v>97.421716144774294</v>
      </c>
      <c r="AB7" s="42">
        <v>30.84414015304068</v>
      </c>
      <c r="AC7" s="42">
        <v>22.60634547591069</v>
      </c>
      <c r="AD7" s="42">
        <v>23.84913664534518</v>
      </c>
      <c r="AE7" s="43">
        <v>29034</v>
      </c>
      <c r="AF7" s="42">
        <v>1777</v>
      </c>
      <c r="AG7" s="42">
        <v>9303</v>
      </c>
      <c r="AH7" s="42">
        <v>670</v>
      </c>
      <c r="AI7" s="44">
        <v>6223</v>
      </c>
      <c r="AJ7" s="42">
        <v>2410</v>
      </c>
      <c r="AK7" s="45">
        <v>6914</v>
      </c>
      <c r="AL7" s="45">
        <v>691</v>
      </c>
      <c r="AM7" s="46">
        <v>2.0544734235721358</v>
      </c>
      <c r="AN7" s="43">
        <v>5779</v>
      </c>
      <c r="AO7" s="42">
        <v>3029</v>
      </c>
      <c r="AP7" s="42">
        <v>2853</v>
      </c>
      <c r="AQ7" s="42">
        <v>155</v>
      </c>
      <c r="AR7" s="42">
        <v>21</v>
      </c>
      <c r="AS7" s="42">
        <v>34</v>
      </c>
      <c r="AT7" s="42">
        <v>34</v>
      </c>
      <c r="AU7" s="43">
        <v>270</v>
      </c>
      <c r="AV7" s="43">
        <v>0</v>
      </c>
      <c r="AW7" s="42">
        <v>89.419795221843003</v>
      </c>
      <c r="AX7" s="42">
        <v>0.40298507462686572</v>
      </c>
      <c r="AY7" s="42">
        <v>0.40298507462686572</v>
      </c>
      <c r="AZ7" s="43">
        <v>0</v>
      </c>
      <c r="BA7" s="43">
        <v>109</v>
      </c>
      <c r="BB7" s="43">
        <v>70</v>
      </c>
      <c r="BC7" s="42">
        <v>1.023440079234071</v>
      </c>
      <c r="BD7" s="43">
        <v>0</v>
      </c>
      <c r="BE7" s="42">
        <v>98360</v>
      </c>
      <c r="BF7" s="42">
        <v>31806</v>
      </c>
      <c r="BG7" s="42">
        <v>32350</v>
      </c>
      <c r="BH7" s="42">
        <v>34204</v>
      </c>
      <c r="BI7" s="42">
        <v>83184</v>
      </c>
      <c r="BJ7" s="42">
        <v>27504</v>
      </c>
      <c r="BK7" s="42">
        <v>27682</v>
      </c>
      <c r="BL7" s="42">
        <v>27998</v>
      </c>
      <c r="BM7" s="42">
        <v>360</v>
      </c>
      <c r="BN7" s="42">
        <v>245</v>
      </c>
      <c r="BO7" s="42">
        <v>115</v>
      </c>
      <c r="BP7" s="42">
        <v>81039</v>
      </c>
      <c r="BQ7" s="42">
        <v>63210</v>
      </c>
      <c r="BR7" s="42">
        <v>17829</v>
      </c>
      <c r="BS7" s="42">
        <v>97.421379111367571</v>
      </c>
      <c r="BT7" s="42">
        <v>22.000518268981601</v>
      </c>
      <c r="BU7" s="42">
        <v>-14785</v>
      </c>
      <c r="BV7" s="42">
        <v>-13376</v>
      </c>
      <c r="BW7" s="42">
        <v>-1409</v>
      </c>
      <c r="BX7" s="42">
        <v>2838</v>
      </c>
      <c r="BY7" s="42">
        <v>2049</v>
      </c>
      <c r="BZ7" s="42">
        <v>789</v>
      </c>
      <c r="CA7" s="43">
        <v>691</v>
      </c>
      <c r="CB7" s="43">
        <v>860</v>
      </c>
      <c r="CC7" s="43">
        <v>560</v>
      </c>
      <c r="CD7" s="43">
        <v>300</v>
      </c>
      <c r="CE7" s="43">
        <v>60</v>
      </c>
      <c r="CF7" s="43">
        <v>60</v>
      </c>
      <c r="CG7" s="43">
        <v>0</v>
      </c>
      <c r="CH7" s="43">
        <v>800</v>
      </c>
      <c r="CI7" s="43">
        <v>500</v>
      </c>
      <c r="CJ7" s="43">
        <v>300</v>
      </c>
      <c r="CK7" s="42">
        <v>89</v>
      </c>
      <c r="CL7" s="42">
        <v>34</v>
      </c>
      <c r="CM7" s="42">
        <v>34</v>
      </c>
      <c r="CN7" s="42">
        <v>55</v>
      </c>
      <c r="CO7" s="42">
        <v>0</v>
      </c>
      <c r="CP7" s="42">
        <v>21</v>
      </c>
      <c r="CQ7" s="42">
        <v>34</v>
      </c>
      <c r="CR7" s="42">
        <v>4</v>
      </c>
      <c r="CS7" s="42">
        <v>34</v>
      </c>
      <c r="CT7" s="42">
        <v>87600</v>
      </c>
      <c r="CU7" s="42">
        <v>27200</v>
      </c>
      <c r="CV7" s="42">
        <v>27200</v>
      </c>
      <c r="CW7" s="42">
        <v>44000</v>
      </c>
      <c r="CX7" s="42">
        <v>0</v>
      </c>
      <c r="CY7" s="42">
        <v>16800</v>
      </c>
      <c r="CZ7" s="42">
        <v>27200</v>
      </c>
      <c r="DA7" s="42">
        <v>2800</v>
      </c>
      <c r="DB7" s="42">
        <v>13600</v>
      </c>
      <c r="DC7" s="42">
        <v>15</v>
      </c>
      <c r="DD7" s="42">
        <v>217</v>
      </c>
      <c r="DE7" s="42">
        <v>11</v>
      </c>
      <c r="DF7" s="42">
        <v>207</v>
      </c>
      <c r="DG7" s="42">
        <v>15</v>
      </c>
      <c r="DH7" s="42">
        <v>217</v>
      </c>
      <c r="DI7" s="42">
        <v>11</v>
      </c>
      <c r="DJ7" s="42">
        <v>207</v>
      </c>
      <c r="DK7" s="42">
        <v>15</v>
      </c>
      <c r="DL7" s="42">
        <v>217</v>
      </c>
      <c r="DM7" s="42">
        <v>11</v>
      </c>
      <c r="DN7" s="42">
        <v>211</v>
      </c>
      <c r="DO7" s="42">
        <v>15</v>
      </c>
      <c r="DP7" s="42">
        <v>217</v>
      </c>
      <c r="DQ7" s="42">
        <v>15</v>
      </c>
      <c r="DR7" s="42">
        <v>217</v>
      </c>
      <c r="DS7" s="42">
        <v>15</v>
      </c>
      <c r="DT7" s="42">
        <v>217</v>
      </c>
      <c r="DU7" s="42">
        <v>15</v>
      </c>
      <c r="DV7" s="42">
        <v>217</v>
      </c>
      <c r="DW7" s="42">
        <v>15</v>
      </c>
      <c r="DX7" s="42">
        <v>217</v>
      </c>
      <c r="DY7" s="42">
        <v>15</v>
      </c>
      <c r="DZ7" s="42">
        <v>217</v>
      </c>
      <c r="EA7" s="42">
        <v>15</v>
      </c>
      <c r="EB7" s="42">
        <v>217</v>
      </c>
      <c r="EC7" s="42">
        <v>15</v>
      </c>
      <c r="ED7" s="42">
        <v>217</v>
      </c>
      <c r="EE7" s="42">
        <v>15</v>
      </c>
      <c r="EF7" s="42">
        <v>217</v>
      </c>
      <c r="EG7" s="42">
        <v>14</v>
      </c>
      <c r="EH7" s="42">
        <v>217</v>
      </c>
      <c r="EI7" s="42">
        <v>15</v>
      </c>
      <c r="EJ7" s="42">
        <v>217</v>
      </c>
      <c r="EK7" s="42">
        <v>15</v>
      </c>
      <c r="EL7" s="42">
        <v>217</v>
      </c>
    </row>
    <row r="8" spans="1:142" x14ac:dyDescent="0.3">
      <c r="A8" t="s">
        <v>245</v>
      </c>
      <c r="B8" s="42">
        <v>9</v>
      </c>
      <c r="C8" t="s">
        <v>58</v>
      </c>
      <c r="D8" t="s">
        <v>246</v>
      </c>
      <c r="E8" t="s">
        <v>247</v>
      </c>
      <c r="F8" s="43">
        <v>190</v>
      </c>
      <c r="G8" s="42">
        <v>0</v>
      </c>
      <c r="H8" s="42">
        <v>0</v>
      </c>
      <c r="I8" s="42">
        <v>190</v>
      </c>
      <c r="J8" s="42">
        <v>161</v>
      </c>
      <c r="K8" s="43">
        <v>29</v>
      </c>
      <c r="L8" s="42">
        <v>334</v>
      </c>
      <c r="M8" s="42">
        <v>187</v>
      </c>
      <c r="N8" s="42">
        <v>110</v>
      </c>
      <c r="O8" s="42">
        <v>99</v>
      </c>
      <c r="P8" s="42">
        <v>3434</v>
      </c>
      <c r="Q8" s="42">
        <v>870</v>
      </c>
      <c r="R8" s="44">
        <v>591</v>
      </c>
      <c r="S8" s="42">
        <v>279</v>
      </c>
      <c r="T8" s="42">
        <v>2564</v>
      </c>
      <c r="U8" s="44">
        <v>1972</v>
      </c>
      <c r="V8" s="42">
        <v>592</v>
      </c>
      <c r="W8" s="42">
        <v>82167</v>
      </c>
      <c r="X8" s="42">
        <v>16093</v>
      </c>
      <c r="Y8" s="42">
        <v>66074</v>
      </c>
      <c r="Z8" s="42">
        <v>35.661577326212687</v>
      </c>
      <c r="AA8" s="42">
        <v>97.381026071833872</v>
      </c>
      <c r="AB8" s="42">
        <v>27.467038539553752</v>
      </c>
      <c r="AC8" s="42">
        <v>20.116554054054049</v>
      </c>
      <c r="AD8" s="42">
        <v>19.680650382757069</v>
      </c>
      <c r="AE8" s="43">
        <v>24982</v>
      </c>
      <c r="AF8" s="42">
        <v>94</v>
      </c>
      <c r="AG8" s="42">
        <v>4695</v>
      </c>
      <c r="AH8" s="42">
        <v>483</v>
      </c>
      <c r="AI8" s="44">
        <v>3711</v>
      </c>
      <c r="AJ8" s="42">
        <v>501</v>
      </c>
      <c r="AK8" s="45">
        <v>5267</v>
      </c>
      <c r="AL8" s="45">
        <v>1556</v>
      </c>
      <c r="AM8" s="46">
        <v>1.4479126024190401</v>
      </c>
      <c r="AN8" s="43">
        <v>3556</v>
      </c>
      <c r="AO8" s="42">
        <v>2562</v>
      </c>
      <c r="AP8" s="42">
        <v>2234</v>
      </c>
      <c r="AQ8" s="42">
        <v>304</v>
      </c>
      <c r="AR8" s="42">
        <v>24</v>
      </c>
      <c r="AS8" s="42">
        <v>57</v>
      </c>
      <c r="AT8" s="42">
        <v>81</v>
      </c>
      <c r="AU8" s="43">
        <v>0</v>
      </c>
      <c r="AV8" s="43">
        <v>127</v>
      </c>
      <c r="AW8" s="42">
        <v>61.851851851851848</v>
      </c>
      <c r="AX8" s="42">
        <v>0.73684210526315785</v>
      </c>
      <c r="AY8" s="42">
        <v>0.64736842105263159</v>
      </c>
      <c r="AZ8" s="43">
        <v>79</v>
      </c>
      <c r="BA8" s="43">
        <v>79</v>
      </c>
      <c r="BB8" s="43">
        <v>155</v>
      </c>
      <c r="BC8" s="42">
        <v>33.281310963714397</v>
      </c>
      <c r="BD8" s="43">
        <v>0</v>
      </c>
      <c r="BE8" s="42">
        <v>67851</v>
      </c>
      <c r="BF8" s="42">
        <v>21321</v>
      </c>
      <c r="BG8" s="42">
        <v>21829</v>
      </c>
      <c r="BH8" s="42">
        <v>24701</v>
      </c>
      <c r="BI8" s="42">
        <v>54427</v>
      </c>
      <c r="BJ8" s="42">
        <v>17996</v>
      </c>
      <c r="BK8" s="42">
        <v>18112</v>
      </c>
      <c r="BL8" s="42">
        <v>18319</v>
      </c>
      <c r="BM8" s="42">
        <v>200</v>
      </c>
      <c r="BN8" s="42">
        <v>161</v>
      </c>
      <c r="BO8" s="42">
        <v>39</v>
      </c>
      <c r="BP8" s="42">
        <v>53002</v>
      </c>
      <c r="BQ8" s="42">
        <v>37101</v>
      </c>
      <c r="BR8" s="42">
        <v>15901</v>
      </c>
      <c r="BS8" s="42">
        <v>97.381814173112616</v>
      </c>
      <c r="BT8" s="42">
        <v>30.000754688502319</v>
      </c>
      <c r="BU8" s="42">
        <v>-13072</v>
      </c>
      <c r="BV8" s="42">
        <v>-17064</v>
      </c>
      <c r="BW8" s="42">
        <v>3992</v>
      </c>
      <c r="BX8" s="42">
        <v>2141</v>
      </c>
      <c r="BY8" s="42">
        <v>1351</v>
      </c>
      <c r="BZ8" s="42">
        <v>790</v>
      </c>
      <c r="CA8" s="43">
        <v>1556</v>
      </c>
      <c r="CB8" s="43">
        <v>1307</v>
      </c>
      <c r="CC8" s="43">
        <v>750</v>
      </c>
      <c r="CD8" s="43">
        <v>557</v>
      </c>
      <c r="CE8" s="43">
        <v>66</v>
      </c>
      <c r="CF8" s="43">
        <v>62</v>
      </c>
      <c r="CG8" s="43">
        <v>4</v>
      </c>
      <c r="CH8" s="43">
        <v>1241</v>
      </c>
      <c r="CI8" s="43">
        <v>688</v>
      </c>
      <c r="CJ8" s="43">
        <v>553</v>
      </c>
      <c r="CK8" s="42">
        <v>213</v>
      </c>
      <c r="CL8" s="42">
        <v>81</v>
      </c>
      <c r="CM8" s="42">
        <v>81</v>
      </c>
      <c r="CN8" s="42">
        <v>132</v>
      </c>
      <c r="CO8" s="42">
        <v>51</v>
      </c>
      <c r="CP8" s="42">
        <v>24</v>
      </c>
      <c r="CQ8" s="42">
        <v>57</v>
      </c>
      <c r="CR8" s="42">
        <v>0</v>
      </c>
      <c r="CS8" s="42">
        <v>81</v>
      </c>
      <c r="CT8" s="42">
        <v>202800</v>
      </c>
      <c r="CU8" s="42">
        <v>64800</v>
      </c>
      <c r="CV8" s="42">
        <v>64800</v>
      </c>
      <c r="CW8" s="42">
        <v>105600</v>
      </c>
      <c r="CX8" s="42">
        <v>40800</v>
      </c>
      <c r="CY8" s="42">
        <v>19200</v>
      </c>
      <c r="CZ8" s="42">
        <v>45600</v>
      </c>
      <c r="DA8" s="42">
        <v>0</v>
      </c>
      <c r="DB8" s="42">
        <v>32400</v>
      </c>
      <c r="DC8" s="42">
        <v>10</v>
      </c>
      <c r="DD8" s="42">
        <v>161</v>
      </c>
      <c r="DE8" s="42">
        <v>8</v>
      </c>
      <c r="DF8" s="42">
        <v>125</v>
      </c>
      <c r="DG8" s="42">
        <v>10</v>
      </c>
      <c r="DH8" s="42">
        <v>161</v>
      </c>
      <c r="DI8" s="42">
        <v>8</v>
      </c>
      <c r="DJ8" s="42">
        <v>151</v>
      </c>
      <c r="DK8" s="42">
        <v>10</v>
      </c>
      <c r="DL8" s="42">
        <v>161</v>
      </c>
      <c r="DM8" s="42">
        <v>9</v>
      </c>
      <c r="DN8" s="42">
        <v>155</v>
      </c>
      <c r="DO8" s="42">
        <v>10</v>
      </c>
      <c r="DP8" s="42">
        <v>161</v>
      </c>
      <c r="DQ8" s="42">
        <v>10</v>
      </c>
      <c r="DR8" s="42">
        <v>161</v>
      </c>
      <c r="DS8" s="42">
        <v>10</v>
      </c>
      <c r="DT8" s="42">
        <v>161</v>
      </c>
      <c r="DU8" s="42">
        <v>10</v>
      </c>
      <c r="DV8" s="42">
        <v>161</v>
      </c>
      <c r="DW8" s="42">
        <v>10</v>
      </c>
      <c r="DX8" s="42">
        <v>161</v>
      </c>
      <c r="DY8" s="42">
        <v>10</v>
      </c>
      <c r="DZ8" s="42">
        <v>161</v>
      </c>
      <c r="EA8" s="42">
        <v>10</v>
      </c>
      <c r="EB8" s="42">
        <v>161</v>
      </c>
      <c r="EC8" s="42">
        <v>10</v>
      </c>
      <c r="ED8" s="42">
        <v>161</v>
      </c>
      <c r="EE8" s="42">
        <v>10</v>
      </c>
      <c r="EF8" s="42">
        <v>161</v>
      </c>
      <c r="EG8" s="42">
        <v>10</v>
      </c>
      <c r="EH8" s="42">
        <v>161</v>
      </c>
      <c r="EI8" s="42">
        <v>10</v>
      </c>
      <c r="EJ8" s="42">
        <v>161</v>
      </c>
      <c r="EK8" s="42">
        <v>10</v>
      </c>
      <c r="EL8" s="42">
        <v>161</v>
      </c>
    </row>
    <row r="9" spans="1:142" x14ac:dyDescent="0.3">
      <c r="A9" t="s">
        <v>245</v>
      </c>
      <c r="B9" s="42">
        <v>10</v>
      </c>
      <c r="C9" t="s">
        <v>59</v>
      </c>
      <c r="D9" t="s">
        <v>246</v>
      </c>
      <c r="E9" t="s">
        <v>247</v>
      </c>
      <c r="F9" s="43">
        <v>300</v>
      </c>
      <c r="G9" s="42">
        <v>0</v>
      </c>
      <c r="H9" s="42">
        <v>0</v>
      </c>
      <c r="I9" s="42">
        <v>300</v>
      </c>
      <c r="J9" s="42">
        <v>286</v>
      </c>
      <c r="K9" s="43">
        <v>14</v>
      </c>
      <c r="L9" s="42">
        <v>135</v>
      </c>
      <c r="M9" s="42">
        <v>53</v>
      </c>
      <c r="N9" s="42">
        <v>271</v>
      </c>
      <c r="O9" s="42">
        <v>290</v>
      </c>
      <c r="P9" s="42">
        <v>3704</v>
      </c>
      <c r="Q9" s="42">
        <v>1132</v>
      </c>
      <c r="R9" s="44">
        <v>1005</v>
      </c>
      <c r="S9" s="42">
        <v>127</v>
      </c>
      <c r="T9" s="42">
        <v>2572</v>
      </c>
      <c r="U9" s="44">
        <v>2413</v>
      </c>
      <c r="V9" s="42">
        <v>159</v>
      </c>
      <c r="W9" s="42">
        <v>106040</v>
      </c>
      <c r="X9" s="42">
        <v>27174</v>
      </c>
      <c r="Y9" s="42">
        <v>78866</v>
      </c>
      <c r="Z9" s="42">
        <v>52.101388143262518</v>
      </c>
      <c r="AA9" s="42">
        <v>99.88095238095238</v>
      </c>
      <c r="AB9" s="42">
        <v>31.23124740986324</v>
      </c>
      <c r="AC9" s="42">
        <v>22.044025157232699</v>
      </c>
      <c r="AD9" s="42">
        <v>5.4017351942663154</v>
      </c>
      <c r="AE9" s="43">
        <v>13149</v>
      </c>
      <c r="AF9" s="42"/>
      <c r="AG9" s="42">
        <v>6606</v>
      </c>
      <c r="AH9" s="42">
        <v>523</v>
      </c>
      <c r="AI9" s="44">
        <v>5440</v>
      </c>
      <c r="AJ9" s="42">
        <v>643</v>
      </c>
      <c r="AK9" s="45">
        <v>7759</v>
      </c>
      <c r="AL9" s="45">
        <v>2319</v>
      </c>
      <c r="AM9" s="46">
        <v>1.5915740198946751</v>
      </c>
      <c r="AN9" s="43">
        <v>5317</v>
      </c>
      <c r="AO9" s="42">
        <v>2202</v>
      </c>
      <c r="AP9" s="42">
        <v>2125</v>
      </c>
      <c r="AQ9" s="42">
        <v>22</v>
      </c>
      <c r="AR9" s="42">
        <v>55</v>
      </c>
      <c r="AS9" s="42">
        <v>0</v>
      </c>
      <c r="AT9" s="42">
        <v>136</v>
      </c>
      <c r="AU9" s="43">
        <v>157</v>
      </c>
      <c r="AV9" s="43">
        <v>236</v>
      </c>
      <c r="AW9" s="42">
        <v>88.785046728971963</v>
      </c>
      <c r="AX9" s="42">
        <v>0.54</v>
      </c>
      <c r="AY9" s="42">
        <v>0.41333333333333327</v>
      </c>
      <c r="AZ9" s="43">
        <v>1</v>
      </c>
      <c r="BA9" s="43">
        <v>37</v>
      </c>
      <c r="BB9" s="43">
        <v>123</v>
      </c>
      <c r="BC9" s="42">
        <v>15.06729081334114</v>
      </c>
      <c r="BD9" s="43">
        <v>0</v>
      </c>
      <c r="BE9" s="42">
        <v>78960</v>
      </c>
      <c r="BF9" s="42">
        <v>26792</v>
      </c>
      <c r="BG9" s="42">
        <v>23458</v>
      </c>
      <c r="BH9" s="42">
        <v>28710</v>
      </c>
      <c r="BI9" s="42">
        <v>71651</v>
      </c>
      <c r="BJ9" s="42">
        <v>23691</v>
      </c>
      <c r="BK9" s="42">
        <v>23844</v>
      </c>
      <c r="BL9" s="42">
        <v>24116</v>
      </c>
      <c r="BM9" s="42">
        <v>302</v>
      </c>
      <c r="BN9" s="42">
        <v>286</v>
      </c>
      <c r="BO9" s="42">
        <v>16</v>
      </c>
      <c r="BP9" s="42">
        <v>71566</v>
      </c>
      <c r="BQ9" s="42">
        <v>67272</v>
      </c>
      <c r="BR9" s="42">
        <v>4294</v>
      </c>
      <c r="BS9" s="42">
        <v>99.881369415639696</v>
      </c>
      <c r="BT9" s="42">
        <v>6.0000558924629006</v>
      </c>
      <c r="BU9" s="42">
        <v>-7300</v>
      </c>
      <c r="BV9" s="42">
        <v>-8089</v>
      </c>
      <c r="BW9" s="42">
        <v>789</v>
      </c>
      <c r="BX9" s="42">
        <v>2349</v>
      </c>
      <c r="BY9" s="42">
        <v>2154</v>
      </c>
      <c r="BZ9" s="42">
        <v>195</v>
      </c>
      <c r="CA9" s="43">
        <v>2319</v>
      </c>
      <c r="CB9" s="43">
        <v>1994</v>
      </c>
      <c r="CC9" s="43">
        <v>1497</v>
      </c>
      <c r="CD9" s="43">
        <v>497</v>
      </c>
      <c r="CE9" s="43">
        <v>125</v>
      </c>
      <c r="CF9" s="43">
        <v>125</v>
      </c>
      <c r="CG9" s="43">
        <v>0</v>
      </c>
      <c r="CH9" s="43">
        <v>1869</v>
      </c>
      <c r="CI9" s="43">
        <v>1372</v>
      </c>
      <c r="CJ9" s="43">
        <v>497</v>
      </c>
      <c r="CK9" s="42">
        <v>191</v>
      </c>
      <c r="CL9" s="42">
        <v>136</v>
      </c>
      <c r="CM9" s="42">
        <v>136</v>
      </c>
      <c r="CN9" s="42">
        <v>55</v>
      </c>
      <c r="CO9" s="42">
        <v>0</v>
      </c>
      <c r="CP9" s="42">
        <v>55</v>
      </c>
      <c r="CQ9" s="42">
        <v>0</v>
      </c>
      <c r="CR9" s="42">
        <v>0</v>
      </c>
      <c r="CS9" s="42">
        <v>136</v>
      </c>
      <c r="CT9" s="42">
        <v>207200</v>
      </c>
      <c r="CU9" s="42">
        <v>108800</v>
      </c>
      <c r="CV9" s="42">
        <v>108800</v>
      </c>
      <c r="CW9" s="42">
        <v>44000</v>
      </c>
      <c r="CX9" s="42">
        <v>0</v>
      </c>
      <c r="CY9" s="42">
        <v>44000</v>
      </c>
      <c r="CZ9" s="42">
        <v>0</v>
      </c>
      <c r="DA9" s="42">
        <v>0</v>
      </c>
      <c r="DB9" s="42">
        <v>54400</v>
      </c>
      <c r="DC9" s="42">
        <v>8</v>
      </c>
      <c r="DD9" s="42">
        <v>260</v>
      </c>
      <c r="DE9" s="42">
        <v>3</v>
      </c>
      <c r="DF9" s="42">
        <v>162</v>
      </c>
      <c r="DG9" s="42">
        <v>8</v>
      </c>
      <c r="DH9" s="42">
        <v>260</v>
      </c>
      <c r="DI9" s="42">
        <v>3</v>
      </c>
      <c r="DJ9" s="42">
        <v>177</v>
      </c>
      <c r="DK9" s="42">
        <v>8</v>
      </c>
      <c r="DL9" s="42">
        <v>260</v>
      </c>
      <c r="DM9" s="42">
        <v>4</v>
      </c>
      <c r="DN9" s="42">
        <v>187</v>
      </c>
      <c r="DO9" s="42">
        <v>8</v>
      </c>
      <c r="DP9" s="42">
        <v>260</v>
      </c>
      <c r="DQ9" s="42">
        <v>4</v>
      </c>
      <c r="DR9" s="42">
        <v>216</v>
      </c>
      <c r="DS9" s="42">
        <v>8</v>
      </c>
      <c r="DT9" s="42">
        <v>260</v>
      </c>
      <c r="DU9" s="42">
        <v>4</v>
      </c>
      <c r="DV9" s="42">
        <v>223</v>
      </c>
      <c r="DW9" s="42">
        <v>8</v>
      </c>
      <c r="DX9" s="42">
        <v>260</v>
      </c>
      <c r="DY9" s="42">
        <v>4</v>
      </c>
      <c r="DZ9" s="42">
        <v>223</v>
      </c>
      <c r="EA9" s="42">
        <v>8</v>
      </c>
      <c r="EB9" s="42">
        <v>260</v>
      </c>
      <c r="EC9" s="42">
        <v>8</v>
      </c>
      <c r="ED9" s="42">
        <v>260</v>
      </c>
      <c r="EE9" s="42">
        <v>8</v>
      </c>
      <c r="EF9" s="42">
        <v>260</v>
      </c>
      <c r="EG9" s="42">
        <v>8</v>
      </c>
      <c r="EH9" s="42">
        <v>260</v>
      </c>
      <c r="EI9" s="42">
        <v>8</v>
      </c>
      <c r="EJ9" s="42">
        <v>260</v>
      </c>
      <c r="EK9" s="42">
        <v>8</v>
      </c>
      <c r="EL9" s="42">
        <v>260</v>
      </c>
    </row>
    <row r="10" spans="1:142" x14ac:dyDescent="0.3">
      <c r="A10" t="s">
        <v>245</v>
      </c>
      <c r="B10" s="42">
        <v>11</v>
      </c>
      <c r="C10" t="s">
        <v>60</v>
      </c>
      <c r="D10" t="s">
        <v>246</v>
      </c>
      <c r="E10" t="s">
        <v>247</v>
      </c>
      <c r="F10" s="43">
        <v>118</v>
      </c>
      <c r="G10" s="42">
        <v>0</v>
      </c>
      <c r="H10" s="42">
        <v>0</v>
      </c>
      <c r="I10" s="42">
        <v>118</v>
      </c>
      <c r="J10" s="42">
        <v>113</v>
      </c>
      <c r="K10" s="43">
        <v>5</v>
      </c>
      <c r="L10" s="42">
        <v>113</v>
      </c>
      <c r="M10" s="42">
        <v>74</v>
      </c>
      <c r="N10" s="42">
        <v>113</v>
      </c>
      <c r="O10" s="42">
        <v>113</v>
      </c>
      <c r="P10" s="42">
        <v>2062</v>
      </c>
      <c r="Q10" s="42">
        <v>545</v>
      </c>
      <c r="R10" s="44">
        <v>434</v>
      </c>
      <c r="S10" s="42">
        <v>111</v>
      </c>
      <c r="T10" s="42">
        <v>1517</v>
      </c>
      <c r="U10" s="44">
        <v>1369</v>
      </c>
      <c r="V10" s="42">
        <v>148</v>
      </c>
      <c r="W10" s="42">
        <v>59422</v>
      </c>
      <c r="X10" s="42">
        <v>14432</v>
      </c>
      <c r="Y10" s="42">
        <v>44990</v>
      </c>
      <c r="Z10" s="42">
        <v>52.325876509191097</v>
      </c>
      <c r="AA10" s="42">
        <v>100.0734034744311</v>
      </c>
      <c r="AB10" s="42">
        <v>30.838568298027759</v>
      </c>
      <c r="AC10" s="42">
        <v>18.72972972972973</v>
      </c>
      <c r="AD10" s="42">
        <v>7.8573592272222408</v>
      </c>
      <c r="AE10" s="43">
        <v>51553</v>
      </c>
      <c r="AF10" s="42">
        <v>4396</v>
      </c>
      <c r="AG10" s="42">
        <v>4546</v>
      </c>
      <c r="AH10" s="42">
        <v>333</v>
      </c>
      <c r="AI10" s="44">
        <v>3339</v>
      </c>
      <c r="AJ10" s="42">
        <v>874</v>
      </c>
      <c r="AK10" s="45">
        <v>4185</v>
      </c>
      <c r="AL10" s="45">
        <v>846</v>
      </c>
      <c r="AM10" s="46">
        <v>1.851913477537438</v>
      </c>
      <c r="AN10" s="43">
        <v>2965</v>
      </c>
      <c r="AO10" s="42">
        <v>1809</v>
      </c>
      <c r="AP10" s="42">
        <v>1809</v>
      </c>
      <c r="AQ10" s="42">
        <v>0</v>
      </c>
      <c r="AR10" s="42">
        <v>0</v>
      </c>
      <c r="AS10" s="42">
        <v>0</v>
      </c>
      <c r="AT10" s="42">
        <v>0</v>
      </c>
      <c r="AU10" s="43">
        <v>39</v>
      </c>
      <c r="AV10" s="43">
        <v>158</v>
      </c>
      <c r="AW10" s="42">
        <v>100</v>
      </c>
      <c r="AX10" s="42">
        <v>0.89830508474576276</v>
      </c>
      <c r="AY10" s="42">
        <v>1.0593220338983049</v>
      </c>
      <c r="AZ10" s="43">
        <v>0</v>
      </c>
      <c r="BA10" s="43">
        <v>0</v>
      </c>
      <c r="BB10" s="43">
        <v>5</v>
      </c>
      <c r="BC10" s="42">
        <v>7.0438158624514706</v>
      </c>
      <c r="BD10" s="43">
        <v>0</v>
      </c>
      <c r="BE10" s="42">
        <v>44957</v>
      </c>
      <c r="BF10" s="42">
        <v>14745</v>
      </c>
      <c r="BG10" s="42">
        <v>14180</v>
      </c>
      <c r="BH10" s="42">
        <v>16032</v>
      </c>
      <c r="BI10" s="42">
        <v>35469</v>
      </c>
      <c r="BJ10" s="42">
        <v>11728</v>
      </c>
      <c r="BK10" s="42">
        <v>11803</v>
      </c>
      <c r="BL10" s="42">
        <v>11938</v>
      </c>
      <c r="BM10" s="42">
        <v>125</v>
      </c>
      <c r="BN10" s="42">
        <v>113</v>
      </c>
      <c r="BO10" s="42">
        <v>12</v>
      </c>
      <c r="BP10" s="42">
        <v>35469</v>
      </c>
      <c r="BQ10" s="42">
        <v>31213</v>
      </c>
      <c r="BR10" s="42">
        <v>4256</v>
      </c>
      <c r="BS10" s="42">
        <v>100</v>
      </c>
      <c r="BT10" s="42">
        <v>11.99921057825143</v>
      </c>
      <c r="BU10" s="42">
        <v>-9521</v>
      </c>
      <c r="BV10" s="42">
        <v>-11005</v>
      </c>
      <c r="BW10" s="42">
        <v>1484</v>
      </c>
      <c r="BX10" s="42">
        <v>1239</v>
      </c>
      <c r="BY10" s="42">
        <v>1012</v>
      </c>
      <c r="BZ10" s="42">
        <v>227</v>
      </c>
      <c r="CA10" s="43">
        <v>846</v>
      </c>
      <c r="CB10" s="43">
        <v>1293</v>
      </c>
      <c r="CC10" s="43">
        <v>732</v>
      </c>
      <c r="CD10" s="43">
        <v>561</v>
      </c>
      <c r="CE10" s="43">
        <v>61</v>
      </c>
      <c r="CF10" s="43">
        <v>61</v>
      </c>
      <c r="CG10" s="43">
        <v>0</v>
      </c>
      <c r="CH10" s="43">
        <v>1232</v>
      </c>
      <c r="CI10" s="43">
        <v>671</v>
      </c>
      <c r="CJ10" s="43">
        <v>561</v>
      </c>
      <c r="CK10" s="42">
        <v>0</v>
      </c>
      <c r="CL10" s="42">
        <v>0</v>
      </c>
      <c r="CM10" s="42">
        <v>0</v>
      </c>
      <c r="CN10" s="42">
        <v>0</v>
      </c>
      <c r="CO10" s="42">
        <v>0</v>
      </c>
      <c r="CP10" s="42">
        <v>0</v>
      </c>
      <c r="CQ10" s="42">
        <v>0</v>
      </c>
      <c r="CR10" s="42">
        <v>0</v>
      </c>
      <c r="CS10" s="42">
        <v>0</v>
      </c>
      <c r="CT10" s="42">
        <v>0</v>
      </c>
      <c r="CU10" s="42">
        <v>0</v>
      </c>
      <c r="CV10" s="42">
        <v>0</v>
      </c>
      <c r="CW10" s="42">
        <v>0</v>
      </c>
      <c r="CX10" s="42">
        <v>0</v>
      </c>
      <c r="CY10" s="42">
        <v>0</v>
      </c>
      <c r="CZ10" s="42">
        <v>0</v>
      </c>
      <c r="DA10" s="42">
        <v>0</v>
      </c>
      <c r="DB10" s="42">
        <v>0</v>
      </c>
      <c r="DC10" s="42">
        <v>6</v>
      </c>
      <c r="DD10" s="42">
        <v>109</v>
      </c>
      <c r="DE10" s="42">
        <v>3</v>
      </c>
      <c r="DF10" s="42">
        <v>73</v>
      </c>
      <c r="DG10" s="42">
        <v>6</v>
      </c>
      <c r="DH10" s="42">
        <v>109</v>
      </c>
      <c r="DI10" s="42">
        <v>6</v>
      </c>
      <c r="DJ10" s="42">
        <v>107</v>
      </c>
      <c r="DK10" s="42">
        <v>6</v>
      </c>
      <c r="DL10" s="42">
        <v>109</v>
      </c>
      <c r="DM10" s="42">
        <v>6</v>
      </c>
      <c r="DN10" s="42">
        <v>107</v>
      </c>
      <c r="DO10" s="42">
        <v>6</v>
      </c>
      <c r="DP10" s="42">
        <v>109</v>
      </c>
      <c r="DQ10" s="42">
        <v>6</v>
      </c>
      <c r="DR10" s="42">
        <v>108</v>
      </c>
      <c r="DS10" s="42">
        <v>6</v>
      </c>
      <c r="DT10" s="42">
        <v>109</v>
      </c>
      <c r="DU10" s="42">
        <v>6</v>
      </c>
      <c r="DV10" s="42">
        <v>108</v>
      </c>
      <c r="DW10" s="42">
        <v>6</v>
      </c>
      <c r="DX10" s="42">
        <v>109</v>
      </c>
      <c r="DY10" s="42">
        <v>6</v>
      </c>
      <c r="DZ10" s="42">
        <v>109</v>
      </c>
      <c r="EA10" s="42">
        <v>6</v>
      </c>
      <c r="EB10" s="42">
        <v>109</v>
      </c>
      <c r="EC10" s="42">
        <v>6</v>
      </c>
      <c r="ED10" s="42">
        <v>109</v>
      </c>
      <c r="EE10" s="42">
        <v>6</v>
      </c>
      <c r="EF10" s="42">
        <v>109</v>
      </c>
      <c r="EG10" s="42">
        <v>6</v>
      </c>
      <c r="EH10" s="42">
        <v>109</v>
      </c>
      <c r="EI10" s="42">
        <v>6</v>
      </c>
      <c r="EJ10" s="42">
        <v>109</v>
      </c>
      <c r="EK10" s="42">
        <v>6</v>
      </c>
      <c r="EL10" s="42">
        <v>109</v>
      </c>
    </row>
    <row r="11" spans="1:142" x14ac:dyDescent="0.3">
      <c r="A11" t="s">
        <v>245</v>
      </c>
      <c r="B11" s="42">
        <v>12</v>
      </c>
      <c r="C11" t="s">
        <v>61</v>
      </c>
      <c r="D11" t="s">
        <v>246</v>
      </c>
      <c r="E11" t="s">
        <v>247</v>
      </c>
      <c r="F11" s="43">
        <v>230</v>
      </c>
      <c r="G11" s="42">
        <v>0</v>
      </c>
      <c r="H11" s="42">
        <v>0</v>
      </c>
      <c r="I11" s="42">
        <v>230</v>
      </c>
      <c r="J11" s="42">
        <v>226</v>
      </c>
      <c r="K11" s="43">
        <v>4</v>
      </c>
      <c r="L11" s="42">
        <v>233</v>
      </c>
      <c r="M11" s="42">
        <v>91</v>
      </c>
      <c r="N11" s="42">
        <v>183</v>
      </c>
      <c r="O11" s="42">
        <v>203</v>
      </c>
      <c r="P11" s="42">
        <v>3856</v>
      </c>
      <c r="Q11" s="42">
        <v>961</v>
      </c>
      <c r="R11" s="44">
        <v>825</v>
      </c>
      <c r="S11" s="42">
        <v>136</v>
      </c>
      <c r="T11" s="42">
        <v>2895</v>
      </c>
      <c r="U11" s="44">
        <v>2713</v>
      </c>
      <c r="V11" s="42">
        <v>182</v>
      </c>
      <c r="W11" s="42">
        <v>113690</v>
      </c>
      <c r="X11" s="42">
        <v>24086</v>
      </c>
      <c r="Y11" s="42">
        <v>89604</v>
      </c>
      <c r="Z11" s="42">
        <v>31.843361228995629</v>
      </c>
      <c r="AA11" s="42">
        <v>95.323404255319147</v>
      </c>
      <c r="AB11" s="42">
        <v>31.422779211205309</v>
      </c>
      <c r="AC11" s="42">
        <v>23.92307692307692</v>
      </c>
      <c r="AD11" s="42">
        <v>6.0436274078634877</v>
      </c>
      <c r="AE11" s="43">
        <v>21319</v>
      </c>
      <c r="AF11" s="42">
        <v>704</v>
      </c>
      <c r="AG11" s="42">
        <v>8057</v>
      </c>
      <c r="AH11" s="42">
        <v>650</v>
      </c>
      <c r="AI11" s="44">
        <v>6368</v>
      </c>
      <c r="AJ11" s="42">
        <v>1039</v>
      </c>
      <c r="AK11" s="45">
        <v>8071</v>
      </c>
      <c r="AL11" s="45">
        <v>1703</v>
      </c>
      <c r="AM11" s="46">
        <v>1.7998869417750141</v>
      </c>
      <c r="AN11" s="43">
        <v>5069</v>
      </c>
      <c r="AO11" s="42">
        <v>3552</v>
      </c>
      <c r="AP11" s="42">
        <v>3419</v>
      </c>
      <c r="AQ11" s="42">
        <v>133</v>
      </c>
      <c r="AR11" s="42">
        <v>0</v>
      </c>
      <c r="AS11" s="42">
        <v>0</v>
      </c>
      <c r="AT11" s="42">
        <v>147</v>
      </c>
      <c r="AU11" s="43">
        <v>59</v>
      </c>
      <c r="AV11" s="43">
        <v>110</v>
      </c>
      <c r="AW11" s="42">
        <v>86.542923433874705</v>
      </c>
      <c r="AX11" s="42">
        <v>0.46956521739130441</v>
      </c>
      <c r="AY11" s="42">
        <v>0.94347826086956521</v>
      </c>
      <c r="AZ11" s="43">
        <v>1</v>
      </c>
      <c r="BA11" s="43">
        <v>43</v>
      </c>
      <c r="BB11" s="43">
        <v>64</v>
      </c>
      <c r="BC11" s="42">
        <v>15.121537591859809</v>
      </c>
      <c r="BD11" s="43">
        <v>5</v>
      </c>
      <c r="BE11" s="42">
        <v>94000</v>
      </c>
      <c r="BF11" s="42">
        <v>30768</v>
      </c>
      <c r="BG11" s="42">
        <v>30624</v>
      </c>
      <c r="BH11" s="42">
        <v>32608</v>
      </c>
      <c r="BI11" s="42">
        <v>72074</v>
      </c>
      <c r="BJ11" s="42">
        <v>23831</v>
      </c>
      <c r="BK11" s="42">
        <v>23985</v>
      </c>
      <c r="BL11" s="42">
        <v>24258</v>
      </c>
      <c r="BM11" s="42">
        <v>234</v>
      </c>
      <c r="BN11" s="42">
        <v>226</v>
      </c>
      <c r="BO11" s="42">
        <v>8</v>
      </c>
      <c r="BP11" s="42">
        <v>68703</v>
      </c>
      <c r="BQ11" s="42">
        <v>60459</v>
      </c>
      <c r="BR11" s="42">
        <v>8244</v>
      </c>
      <c r="BS11" s="42">
        <v>95.322862613425087</v>
      </c>
      <c r="BT11" s="42">
        <v>11.999476005414611</v>
      </c>
      <c r="BU11" s="42">
        <v>-20901</v>
      </c>
      <c r="BV11" s="42">
        <v>-24791</v>
      </c>
      <c r="BW11" s="42">
        <v>3890</v>
      </c>
      <c r="BX11" s="42">
        <v>2269</v>
      </c>
      <c r="BY11" s="42">
        <v>1924</v>
      </c>
      <c r="BZ11" s="42">
        <v>345</v>
      </c>
      <c r="CA11" s="43">
        <v>1703</v>
      </c>
      <c r="CB11" s="43">
        <v>1732</v>
      </c>
      <c r="CC11" s="43">
        <v>1177</v>
      </c>
      <c r="CD11" s="43">
        <v>555</v>
      </c>
      <c r="CE11" s="43">
        <v>116</v>
      </c>
      <c r="CF11" s="43">
        <v>116</v>
      </c>
      <c r="CG11" s="43">
        <v>0</v>
      </c>
      <c r="CH11" s="43">
        <v>1616</v>
      </c>
      <c r="CI11" s="43">
        <v>1061</v>
      </c>
      <c r="CJ11" s="43">
        <v>555</v>
      </c>
      <c r="CK11" s="42">
        <v>147</v>
      </c>
      <c r="CL11" s="42">
        <v>147</v>
      </c>
      <c r="CM11" s="42">
        <v>147</v>
      </c>
      <c r="CN11" s="42">
        <v>0</v>
      </c>
      <c r="CO11" s="42">
        <v>0</v>
      </c>
      <c r="CP11" s="42">
        <v>0</v>
      </c>
      <c r="CQ11" s="42">
        <v>0</v>
      </c>
      <c r="CR11" s="42">
        <v>0</v>
      </c>
      <c r="CS11" s="42">
        <v>147</v>
      </c>
      <c r="CT11" s="42">
        <v>176400</v>
      </c>
      <c r="CU11" s="42">
        <v>117600</v>
      </c>
      <c r="CV11" s="42">
        <v>117600</v>
      </c>
      <c r="CW11" s="42">
        <v>0</v>
      </c>
      <c r="CX11" s="42">
        <v>0</v>
      </c>
      <c r="CY11" s="42">
        <v>0</v>
      </c>
      <c r="CZ11" s="42">
        <v>0</v>
      </c>
      <c r="DA11" s="42">
        <v>0</v>
      </c>
      <c r="DB11" s="42">
        <v>58800</v>
      </c>
      <c r="DC11" s="42">
        <v>10</v>
      </c>
      <c r="DD11" s="42">
        <v>226</v>
      </c>
      <c r="DE11" s="42">
        <v>0</v>
      </c>
      <c r="DF11" s="42">
        <v>23</v>
      </c>
      <c r="DG11" s="42">
        <v>10</v>
      </c>
      <c r="DH11" s="42">
        <v>226</v>
      </c>
      <c r="DI11" s="42">
        <v>1</v>
      </c>
      <c r="DJ11" s="42">
        <v>79</v>
      </c>
      <c r="DK11" s="42">
        <v>10</v>
      </c>
      <c r="DL11" s="42">
        <v>226</v>
      </c>
      <c r="DM11" s="42">
        <v>2</v>
      </c>
      <c r="DN11" s="42">
        <v>128</v>
      </c>
      <c r="DO11" s="42">
        <v>10</v>
      </c>
      <c r="DP11" s="42">
        <v>226</v>
      </c>
      <c r="DQ11" s="42">
        <v>6</v>
      </c>
      <c r="DR11" s="42">
        <v>203</v>
      </c>
      <c r="DS11" s="42">
        <v>10</v>
      </c>
      <c r="DT11" s="42">
        <v>226</v>
      </c>
      <c r="DU11" s="42">
        <v>8</v>
      </c>
      <c r="DV11" s="42">
        <v>218</v>
      </c>
      <c r="DW11" s="42">
        <v>10</v>
      </c>
      <c r="DX11" s="42">
        <v>226</v>
      </c>
      <c r="DY11" s="42">
        <v>8</v>
      </c>
      <c r="DZ11" s="42">
        <v>218</v>
      </c>
      <c r="EA11" s="42">
        <v>10</v>
      </c>
      <c r="EB11" s="42">
        <v>226</v>
      </c>
      <c r="EC11" s="42">
        <v>8</v>
      </c>
      <c r="ED11" s="42">
        <v>218</v>
      </c>
      <c r="EE11" s="42">
        <v>10</v>
      </c>
      <c r="EF11" s="42">
        <v>226</v>
      </c>
      <c r="EG11" s="42">
        <v>8</v>
      </c>
      <c r="EH11" s="42">
        <v>220</v>
      </c>
      <c r="EI11" s="42">
        <v>10</v>
      </c>
      <c r="EJ11" s="42">
        <v>226</v>
      </c>
      <c r="EK11" s="42">
        <v>10</v>
      </c>
      <c r="EL11" s="42">
        <v>226</v>
      </c>
    </row>
    <row r="12" spans="1:142" x14ac:dyDescent="0.3">
      <c r="A12" t="s">
        <v>245</v>
      </c>
      <c r="B12" s="42">
        <v>13</v>
      </c>
      <c r="C12" t="s">
        <v>62</v>
      </c>
      <c r="D12" t="s">
        <v>246</v>
      </c>
      <c r="E12" t="s">
        <v>247</v>
      </c>
      <c r="F12" s="43">
        <v>155</v>
      </c>
      <c r="G12" s="42">
        <v>0</v>
      </c>
      <c r="H12" s="42">
        <v>0</v>
      </c>
      <c r="I12" s="42">
        <v>155</v>
      </c>
      <c r="J12" s="42">
        <v>146</v>
      </c>
      <c r="K12" s="43">
        <v>9</v>
      </c>
      <c r="L12" s="42">
        <v>119</v>
      </c>
      <c r="M12" s="42">
        <v>125</v>
      </c>
      <c r="N12" s="42">
        <v>148</v>
      </c>
      <c r="O12" s="42">
        <v>121</v>
      </c>
      <c r="P12" s="42">
        <v>2435</v>
      </c>
      <c r="Q12" s="42">
        <v>689</v>
      </c>
      <c r="R12" s="44">
        <v>549</v>
      </c>
      <c r="S12" s="42">
        <v>140</v>
      </c>
      <c r="T12" s="42">
        <v>1746</v>
      </c>
      <c r="U12" s="44">
        <v>1526</v>
      </c>
      <c r="V12" s="42">
        <v>220</v>
      </c>
      <c r="W12" s="42">
        <v>70439</v>
      </c>
      <c r="X12" s="42">
        <v>16589</v>
      </c>
      <c r="Y12" s="42">
        <v>53850</v>
      </c>
      <c r="Z12" s="42">
        <v>43.761211353803937</v>
      </c>
      <c r="AA12" s="42">
        <v>98.709535506104046</v>
      </c>
      <c r="AB12" s="42">
        <v>32.321756225425951</v>
      </c>
      <c r="AC12" s="42">
        <v>20.577272727272732</v>
      </c>
      <c r="AD12" s="42">
        <v>10.10519740484675</v>
      </c>
      <c r="AE12" s="43">
        <v>418770</v>
      </c>
      <c r="AF12" s="42">
        <v>16891</v>
      </c>
      <c r="AG12" s="42">
        <v>5899</v>
      </c>
      <c r="AH12" s="42">
        <v>423</v>
      </c>
      <c r="AI12" s="44">
        <v>4189</v>
      </c>
      <c r="AJ12" s="42">
        <v>1287</v>
      </c>
      <c r="AK12" s="45">
        <v>5030</v>
      </c>
      <c r="AL12" s="45">
        <v>841</v>
      </c>
      <c r="AM12" s="46">
        <v>2.0187951807228921</v>
      </c>
      <c r="AN12" s="43">
        <v>4085</v>
      </c>
      <c r="AO12" s="42">
        <v>2067</v>
      </c>
      <c r="AP12" s="42">
        <v>1792</v>
      </c>
      <c r="AQ12" s="42">
        <v>80</v>
      </c>
      <c r="AR12" s="42">
        <v>195</v>
      </c>
      <c r="AS12" s="42">
        <v>8</v>
      </c>
      <c r="AT12" s="42">
        <v>203</v>
      </c>
      <c r="AU12" s="43">
        <v>235</v>
      </c>
      <c r="AV12" s="43">
        <v>108</v>
      </c>
      <c r="AW12" s="42">
        <v>88.416988416988417</v>
      </c>
      <c r="AX12" s="42">
        <v>0.2193548387096774</v>
      </c>
      <c r="AY12" s="42">
        <v>0.85161290322580641</v>
      </c>
      <c r="AZ12" s="43">
        <v>0</v>
      </c>
      <c r="BA12" s="43">
        <v>0</v>
      </c>
      <c r="BB12" s="43">
        <v>27</v>
      </c>
      <c r="BC12" s="42">
        <v>33.30120481927711</v>
      </c>
      <c r="BD12" s="43">
        <v>0</v>
      </c>
      <c r="BE12" s="42">
        <v>54554</v>
      </c>
      <c r="BF12" s="42">
        <v>17804</v>
      </c>
      <c r="BG12" s="42">
        <v>17287</v>
      </c>
      <c r="BH12" s="42">
        <v>19463</v>
      </c>
      <c r="BI12" s="42">
        <v>40096</v>
      </c>
      <c r="BJ12" s="42">
        <v>13258</v>
      </c>
      <c r="BK12" s="42">
        <v>13343</v>
      </c>
      <c r="BL12" s="42">
        <v>13495</v>
      </c>
      <c r="BM12" s="42">
        <v>158</v>
      </c>
      <c r="BN12" s="42">
        <v>146</v>
      </c>
      <c r="BO12" s="42">
        <v>12</v>
      </c>
      <c r="BP12" s="42">
        <v>39579</v>
      </c>
      <c r="BQ12" s="42">
        <v>33642</v>
      </c>
      <c r="BR12" s="42">
        <v>5937</v>
      </c>
      <c r="BS12" s="42">
        <v>98.71059457302475</v>
      </c>
      <c r="BT12" s="42">
        <v>15.000378988857729</v>
      </c>
      <c r="BU12" s="42">
        <v>-14271</v>
      </c>
      <c r="BV12" s="42">
        <v>-15681</v>
      </c>
      <c r="BW12" s="42">
        <v>1410</v>
      </c>
      <c r="BX12" s="42">
        <v>1330</v>
      </c>
      <c r="BY12" s="42">
        <v>1041</v>
      </c>
      <c r="BZ12" s="42">
        <v>289</v>
      </c>
      <c r="CA12" s="43">
        <v>841</v>
      </c>
      <c r="CB12" s="43">
        <v>100</v>
      </c>
      <c r="CC12" s="43">
        <v>0</v>
      </c>
      <c r="CD12" s="43">
        <v>100</v>
      </c>
      <c r="CE12" s="43">
        <v>0</v>
      </c>
      <c r="CF12" s="43">
        <v>0</v>
      </c>
      <c r="CG12" s="43">
        <v>0</v>
      </c>
      <c r="CH12" s="43">
        <v>100</v>
      </c>
      <c r="CI12" s="43">
        <v>0</v>
      </c>
      <c r="CJ12" s="43">
        <v>100</v>
      </c>
      <c r="CK12" s="42">
        <v>406</v>
      </c>
      <c r="CL12" s="42">
        <v>203</v>
      </c>
      <c r="CM12" s="42">
        <v>203</v>
      </c>
      <c r="CN12" s="42">
        <v>203</v>
      </c>
      <c r="CO12" s="42">
        <v>0</v>
      </c>
      <c r="CP12" s="42">
        <v>195</v>
      </c>
      <c r="CQ12" s="42">
        <v>8</v>
      </c>
      <c r="CR12" s="42">
        <v>0</v>
      </c>
      <c r="CS12" s="42">
        <v>203</v>
      </c>
      <c r="CT12" s="42">
        <v>406000</v>
      </c>
      <c r="CU12" s="42">
        <v>162400</v>
      </c>
      <c r="CV12" s="42">
        <v>162400</v>
      </c>
      <c r="CW12" s="42">
        <v>162400</v>
      </c>
      <c r="CX12" s="42">
        <v>0</v>
      </c>
      <c r="CY12" s="42">
        <v>156000</v>
      </c>
      <c r="CZ12" s="42">
        <v>6400</v>
      </c>
      <c r="DA12" s="42">
        <v>0</v>
      </c>
      <c r="DB12" s="42">
        <v>81200</v>
      </c>
      <c r="DC12" s="42">
        <v>8</v>
      </c>
      <c r="DD12" s="42">
        <v>143</v>
      </c>
      <c r="DE12" s="42">
        <v>6</v>
      </c>
      <c r="DF12" s="42">
        <v>46</v>
      </c>
      <c r="DG12" s="42">
        <v>8</v>
      </c>
      <c r="DH12" s="42">
        <v>143</v>
      </c>
      <c r="DI12" s="42">
        <v>7</v>
      </c>
      <c r="DJ12" s="42">
        <v>72</v>
      </c>
      <c r="DK12" s="42">
        <v>8</v>
      </c>
      <c r="DL12" s="42">
        <v>143</v>
      </c>
      <c r="DM12" s="42">
        <v>7</v>
      </c>
      <c r="DN12" s="42">
        <v>104</v>
      </c>
      <c r="DO12" s="42">
        <v>8</v>
      </c>
      <c r="DP12" s="42">
        <v>143</v>
      </c>
      <c r="DQ12" s="42">
        <v>8</v>
      </c>
      <c r="DR12" s="42">
        <v>141</v>
      </c>
      <c r="DS12" s="42">
        <v>8</v>
      </c>
      <c r="DT12" s="42">
        <v>143</v>
      </c>
      <c r="DU12" s="42">
        <v>8</v>
      </c>
      <c r="DV12" s="42">
        <v>141</v>
      </c>
      <c r="DW12" s="42">
        <v>8</v>
      </c>
      <c r="DX12" s="42">
        <v>143</v>
      </c>
      <c r="DY12" s="42">
        <v>8</v>
      </c>
      <c r="DZ12" s="42">
        <v>141</v>
      </c>
      <c r="EA12" s="42">
        <v>8</v>
      </c>
      <c r="EB12" s="42">
        <v>143</v>
      </c>
      <c r="EC12" s="42">
        <v>8</v>
      </c>
      <c r="ED12" s="42">
        <v>141</v>
      </c>
      <c r="EE12" s="42">
        <v>8</v>
      </c>
      <c r="EF12" s="42">
        <v>143</v>
      </c>
      <c r="EG12" s="42">
        <v>8</v>
      </c>
      <c r="EH12" s="42">
        <v>141</v>
      </c>
      <c r="EI12" s="42">
        <v>8</v>
      </c>
      <c r="EJ12" s="42">
        <v>143</v>
      </c>
      <c r="EK12" s="42">
        <v>8</v>
      </c>
      <c r="EL12" s="42">
        <v>143</v>
      </c>
    </row>
    <row r="13" spans="1:142" x14ac:dyDescent="0.3">
      <c r="A13" t="s">
        <v>245</v>
      </c>
      <c r="B13" s="42">
        <v>15</v>
      </c>
      <c r="C13" t="s">
        <v>0</v>
      </c>
      <c r="D13" t="s">
        <v>246</v>
      </c>
      <c r="E13" t="s">
        <v>248</v>
      </c>
      <c r="F13" s="43">
        <v>212</v>
      </c>
      <c r="G13" s="42">
        <v>0</v>
      </c>
      <c r="H13" s="42">
        <v>0</v>
      </c>
      <c r="I13" s="42">
        <v>212</v>
      </c>
      <c r="J13" s="42">
        <v>212</v>
      </c>
      <c r="K13" s="43">
        <v>0</v>
      </c>
      <c r="L13" s="42">
        <v>1219</v>
      </c>
      <c r="M13" s="42">
        <v>23</v>
      </c>
      <c r="N13" s="42">
        <v>98</v>
      </c>
      <c r="O13" s="42">
        <v>87</v>
      </c>
      <c r="P13" s="42">
        <v>3314</v>
      </c>
      <c r="Q13" s="42">
        <v>796</v>
      </c>
      <c r="R13" s="44">
        <v>767</v>
      </c>
      <c r="S13" s="42">
        <v>29</v>
      </c>
      <c r="T13" s="42">
        <v>2518</v>
      </c>
      <c r="U13" s="44">
        <v>2518</v>
      </c>
      <c r="V13" s="42">
        <v>0</v>
      </c>
      <c r="W13" s="42">
        <v>74428</v>
      </c>
      <c r="X13" s="42">
        <v>13856</v>
      </c>
      <c r="Y13" s="42">
        <v>60572</v>
      </c>
      <c r="Z13" s="42">
        <v>32.269032813991942</v>
      </c>
      <c r="AA13" s="42">
        <v>98.160662485617507</v>
      </c>
      <c r="AB13" s="42">
        <v>24.055599682287529</v>
      </c>
      <c r="AC13" s="42"/>
      <c r="AD13" s="42">
        <v>0.61939055194281722</v>
      </c>
      <c r="AE13" s="43">
        <v>17135</v>
      </c>
      <c r="AF13" s="42">
        <v>451</v>
      </c>
      <c r="AG13" s="42">
        <v>5760</v>
      </c>
      <c r="AH13" s="42">
        <v>519</v>
      </c>
      <c r="AI13" s="44">
        <v>4637</v>
      </c>
      <c r="AJ13" s="42">
        <v>604</v>
      </c>
      <c r="AK13" s="45">
        <v>5872</v>
      </c>
      <c r="AL13" s="45">
        <v>1235</v>
      </c>
      <c r="AM13" s="46">
        <v>1.411567732115677</v>
      </c>
      <c r="AN13" s="43">
        <v>3987</v>
      </c>
      <c r="AO13" s="42">
        <v>3072</v>
      </c>
      <c r="AP13" s="42">
        <v>1455</v>
      </c>
      <c r="AQ13" s="42">
        <v>1493</v>
      </c>
      <c r="AR13" s="42">
        <v>124</v>
      </c>
      <c r="AS13" s="42">
        <v>182</v>
      </c>
      <c r="AT13" s="42">
        <v>213</v>
      </c>
      <c r="AU13" s="43">
        <v>58</v>
      </c>
      <c r="AV13" s="43">
        <v>99</v>
      </c>
      <c r="AW13" s="42">
        <v>81.375358166189116</v>
      </c>
      <c r="AX13" s="42">
        <v>0.83490566037735847</v>
      </c>
      <c r="AY13" s="42">
        <v>0.84433962264150941</v>
      </c>
      <c r="AZ13" s="43">
        <v>330</v>
      </c>
      <c r="BA13" s="43">
        <v>447</v>
      </c>
      <c r="BB13" s="43">
        <v>298</v>
      </c>
      <c r="BC13" s="42">
        <v>26.362252663622531</v>
      </c>
      <c r="BD13" s="43">
        <v>1694</v>
      </c>
      <c r="BE13" s="42">
        <v>61707</v>
      </c>
      <c r="BF13" s="42">
        <v>20628</v>
      </c>
      <c r="BG13" s="42">
        <v>20207</v>
      </c>
      <c r="BH13" s="42">
        <v>20872</v>
      </c>
      <c r="BI13" s="42">
        <v>46221</v>
      </c>
      <c r="BJ13" s="42">
        <v>15283</v>
      </c>
      <c r="BK13" s="42">
        <v>15381</v>
      </c>
      <c r="BL13" s="42">
        <v>15557</v>
      </c>
      <c r="BM13" s="42">
        <v>210</v>
      </c>
      <c r="BN13" s="42">
        <v>209</v>
      </c>
      <c r="BO13" s="42">
        <v>1</v>
      </c>
      <c r="BP13" s="42">
        <v>45371</v>
      </c>
      <c r="BQ13" s="42">
        <v>43102</v>
      </c>
      <c r="BR13" s="42">
        <v>2269</v>
      </c>
      <c r="BS13" s="42">
        <v>98.161009065143546</v>
      </c>
      <c r="BT13" s="42">
        <v>5.0009918229706196</v>
      </c>
      <c r="BU13" s="42">
        <v>-15201</v>
      </c>
      <c r="BV13" s="42">
        <v>-17470</v>
      </c>
      <c r="BW13" s="42">
        <v>2269</v>
      </c>
      <c r="BX13" s="42">
        <v>1883</v>
      </c>
      <c r="BY13" s="42">
        <v>1792</v>
      </c>
      <c r="BZ13" s="42">
        <v>91</v>
      </c>
      <c r="CA13" s="43">
        <v>1235</v>
      </c>
      <c r="CB13" s="43">
        <v>237</v>
      </c>
      <c r="CC13" s="43">
        <v>225</v>
      </c>
      <c r="CD13" s="43">
        <v>12</v>
      </c>
      <c r="CE13" s="43">
        <v>16</v>
      </c>
      <c r="CF13" s="43">
        <v>16</v>
      </c>
      <c r="CG13" s="43">
        <v>0</v>
      </c>
      <c r="CH13" s="43">
        <v>221</v>
      </c>
      <c r="CI13" s="43">
        <v>209</v>
      </c>
      <c r="CJ13" s="43">
        <v>12</v>
      </c>
      <c r="CK13" s="42">
        <v>1705</v>
      </c>
      <c r="CL13" s="42">
        <v>213</v>
      </c>
      <c r="CM13" s="42">
        <v>213</v>
      </c>
      <c r="CN13" s="42">
        <v>1492</v>
      </c>
      <c r="CO13" s="42">
        <v>1186</v>
      </c>
      <c r="CP13" s="42">
        <v>124</v>
      </c>
      <c r="CQ13" s="42">
        <v>182</v>
      </c>
      <c r="CR13" s="42">
        <v>0</v>
      </c>
      <c r="CS13" s="42">
        <v>213</v>
      </c>
      <c r="CT13" s="42">
        <v>1449200</v>
      </c>
      <c r="CU13" s="42">
        <v>170400</v>
      </c>
      <c r="CV13" s="42">
        <v>170400</v>
      </c>
      <c r="CW13" s="42">
        <v>1193600</v>
      </c>
      <c r="CX13" s="42">
        <v>948800</v>
      </c>
      <c r="CY13" s="42">
        <v>99200</v>
      </c>
      <c r="CZ13" s="42">
        <v>145600</v>
      </c>
      <c r="DA13" s="42">
        <v>0</v>
      </c>
      <c r="DB13" s="42">
        <v>85200</v>
      </c>
      <c r="DC13" s="42">
        <v>11</v>
      </c>
      <c r="DD13" s="42">
        <v>193</v>
      </c>
      <c r="DE13" s="42">
        <v>1</v>
      </c>
      <c r="DF13" s="42">
        <v>64</v>
      </c>
      <c r="DG13" s="42">
        <v>11</v>
      </c>
      <c r="DH13" s="42">
        <v>193</v>
      </c>
      <c r="DI13" s="42">
        <v>2</v>
      </c>
      <c r="DJ13" s="42">
        <v>65</v>
      </c>
      <c r="DK13" s="42">
        <v>11</v>
      </c>
      <c r="DL13" s="42">
        <v>193</v>
      </c>
      <c r="DM13" s="42">
        <v>3</v>
      </c>
      <c r="DN13" s="42">
        <v>94</v>
      </c>
      <c r="DO13" s="42">
        <v>11</v>
      </c>
      <c r="DP13" s="42">
        <v>193</v>
      </c>
      <c r="DQ13" s="42">
        <v>4</v>
      </c>
      <c r="DR13" s="42">
        <v>115</v>
      </c>
      <c r="DS13" s="42">
        <v>11</v>
      </c>
      <c r="DT13" s="42">
        <v>193</v>
      </c>
      <c r="DU13" s="42">
        <v>4</v>
      </c>
      <c r="DV13" s="42">
        <v>130</v>
      </c>
      <c r="DW13" s="42">
        <v>11</v>
      </c>
      <c r="DX13" s="42">
        <v>193</v>
      </c>
      <c r="DY13" s="42">
        <v>5</v>
      </c>
      <c r="DZ13" s="42">
        <v>145</v>
      </c>
      <c r="EA13" s="42">
        <v>11</v>
      </c>
      <c r="EB13" s="42">
        <v>193</v>
      </c>
      <c r="EC13" s="42">
        <v>7</v>
      </c>
      <c r="ED13" s="42">
        <v>160</v>
      </c>
      <c r="EE13" s="42">
        <v>11</v>
      </c>
      <c r="EF13" s="42">
        <v>193</v>
      </c>
      <c r="EG13" s="42">
        <v>8</v>
      </c>
      <c r="EH13" s="42">
        <v>180</v>
      </c>
      <c r="EI13" s="42">
        <v>11</v>
      </c>
      <c r="EJ13" s="42">
        <v>193</v>
      </c>
      <c r="EK13" s="42">
        <v>11</v>
      </c>
      <c r="EL13" s="42">
        <v>193</v>
      </c>
    </row>
    <row r="14" spans="1:142" x14ac:dyDescent="0.3">
      <c r="A14" t="s">
        <v>245</v>
      </c>
      <c r="B14" s="42">
        <v>16</v>
      </c>
      <c r="C14" t="s">
        <v>1</v>
      </c>
      <c r="D14" t="s">
        <v>246</v>
      </c>
      <c r="E14" t="s">
        <v>248</v>
      </c>
      <c r="F14" s="43">
        <v>182</v>
      </c>
      <c r="G14" s="42">
        <v>0</v>
      </c>
      <c r="H14" s="42">
        <v>0</v>
      </c>
      <c r="I14" s="42">
        <v>182</v>
      </c>
      <c r="J14" s="42">
        <v>181</v>
      </c>
      <c r="K14" s="43">
        <v>1</v>
      </c>
      <c r="L14" s="42">
        <v>500</v>
      </c>
      <c r="M14" s="42">
        <v>29</v>
      </c>
      <c r="N14" s="42">
        <v>54</v>
      </c>
      <c r="O14" s="42">
        <v>100</v>
      </c>
      <c r="P14" s="42">
        <v>1639</v>
      </c>
      <c r="Q14" s="42">
        <v>273</v>
      </c>
      <c r="R14" s="44">
        <v>210</v>
      </c>
      <c r="S14" s="42">
        <v>63</v>
      </c>
      <c r="T14" s="42">
        <v>1366</v>
      </c>
      <c r="U14" s="44">
        <v>1361</v>
      </c>
      <c r="V14" s="42">
        <v>5</v>
      </c>
      <c r="W14" s="42">
        <v>35694</v>
      </c>
      <c r="X14" s="42">
        <v>5154</v>
      </c>
      <c r="Y14" s="42">
        <v>30540</v>
      </c>
      <c r="Z14" s="42">
        <v>23.123513840908071</v>
      </c>
      <c r="AA14" s="42">
        <v>98.544738795134066</v>
      </c>
      <c r="AB14" s="42">
        <v>22.351212343864809</v>
      </c>
      <c r="AC14" s="42">
        <v>24</v>
      </c>
      <c r="AD14" s="42">
        <v>2.972488373396089</v>
      </c>
      <c r="AE14" s="43">
        <v>8988</v>
      </c>
      <c r="AF14" s="42">
        <v>1008</v>
      </c>
      <c r="AG14" s="42">
        <v>3392</v>
      </c>
      <c r="AH14" s="42">
        <v>368</v>
      </c>
      <c r="AI14" s="44">
        <v>2421</v>
      </c>
      <c r="AJ14" s="42">
        <v>603</v>
      </c>
      <c r="AK14" s="45">
        <v>2539</v>
      </c>
      <c r="AL14" s="45">
        <v>118</v>
      </c>
      <c r="AM14" s="46">
        <v>1.5410566518141311</v>
      </c>
      <c r="AN14" s="43">
        <v>1913</v>
      </c>
      <c r="AO14" s="42">
        <v>1571</v>
      </c>
      <c r="AP14" s="42">
        <v>1104</v>
      </c>
      <c r="AQ14" s="42">
        <v>467</v>
      </c>
      <c r="AR14" s="42">
        <v>0</v>
      </c>
      <c r="AS14" s="42">
        <v>39</v>
      </c>
      <c r="AT14" s="42">
        <v>39</v>
      </c>
      <c r="AU14" s="43">
        <v>0</v>
      </c>
      <c r="AV14" s="43">
        <v>813</v>
      </c>
      <c r="AW14" s="42">
        <v>11.741682974559691</v>
      </c>
      <c r="AX14" s="42">
        <v>0.32967032967032972</v>
      </c>
      <c r="AY14" s="42">
        <v>0.30219780219780218</v>
      </c>
      <c r="AZ14" s="43">
        <v>300</v>
      </c>
      <c r="BA14" s="43">
        <v>244</v>
      </c>
      <c r="BB14" s="43">
        <v>175</v>
      </c>
      <c r="BC14" s="42">
        <v>7.5747931253978358</v>
      </c>
      <c r="BD14" s="43">
        <v>550</v>
      </c>
      <c r="BE14" s="42">
        <v>30991</v>
      </c>
      <c r="BF14" s="42">
        <v>10184</v>
      </c>
      <c r="BG14" s="42">
        <v>10313</v>
      </c>
      <c r="BH14" s="42">
        <v>10494</v>
      </c>
      <c r="BI14" s="42">
        <v>22871</v>
      </c>
      <c r="BJ14" s="42">
        <v>7562</v>
      </c>
      <c r="BK14" s="42">
        <v>7611</v>
      </c>
      <c r="BL14" s="42">
        <v>7698</v>
      </c>
      <c r="BM14" s="42">
        <v>173</v>
      </c>
      <c r="BN14" s="42">
        <v>172</v>
      </c>
      <c r="BO14" s="42">
        <v>1</v>
      </c>
      <c r="BP14" s="42">
        <v>22538</v>
      </c>
      <c r="BQ14" s="42">
        <v>20735</v>
      </c>
      <c r="BR14" s="42">
        <v>1803</v>
      </c>
      <c r="BS14" s="42">
        <v>98.544007695334699</v>
      </c>
      <c r="BT14" s="42">
        <v>7.9998225219629067</v>
      </c>
      <c r="BU14" s="42">
        <v>-8002</v>
      </c>
      <c r="BV14" s="42">
        <v>-9685</v>
      </c>
      <c r="BW14" s="42">
        <v>1683</v>
      </c>
      <c r="BX14" s="42">
        <v>1003</v>
      </c>
      <c r="BY14" s="42">
        <v>928</v>
      </c>
      <c r="BZ14" s="42">
        <v>75</v>
      </c>
      <c r="CA14" s="43">
        <v>118</v>
      </c>
      <c r="CB14" s="43">
        <v>432</v>
      </c>
      <c r="CC14" s="43">
        <v>341</v>
      </c>
      <c r="CD14" s="43">
        <v>91</v>
      </c>
      <c r="CE14" s="43">
        <v>49</v>
      </c>
      <c r="CF14" s="43">
        <v>44</v>
      </c>
      <c r="CG14" s="43">
        <v>5</v>
      </c>
      <c r="CH14" s="43">
        <v>383</v>
      </c>
      <c r="CI14" s="43">
        <v>297</v>
      </c>
      <c r="CJ14" s="43">
        <v>86</v>
      </c>
      <c r="CK14" s="42">
        <v>388</v>
      </c>
      <c r="CL14" s="42">
        <v>39</v>
      </c>
      <c r="CM14" s="42">
        <v>39</v>
      </c>
      <c r="CN14" s="42">
        <v>349</v>
      </c>
      <c r="CO14" s="42">
        <v>310</v>
      </c>
      <c r="CP14" s="42">
        <v>0</v>
      </c>
      <c r="CQ14" s="42">
        <v>39</v>
      </c>
      <c r="CR14" s="42">
        <v>0</v>
      </c>
      <c r="CS14" s="42">
        <v>39</v>
      </c>
      <c r="CT14" s="42">
        <v>326000</v>
      </c>
      <c r="CU14" s="42">
        <v>31200</v>
      </c>
      <c r="CV14" s="42">
        <v>31200</v>
      </c>
      <c r="CW14" s="42">
        <v>279200</v>
      </c>
      <c r="CX14" s="42">
        <v>248000</v>
      </c>
      <c r="CY14" s="42">
        <v>0</v>
      </c>
      <c r="CZ14" s="42">
        <v>31200</v>
      </c>
      <c r="DA14" s="42">
        <v>0</v>
      </c>
      <c r="DB14" s="42">
        <v>15600</v>
      </c>
      <c r="DC14" s="42">
        <v>10</v>
      </c>
      <c r="DD14" s="42">
        <v>161</v>
      </c>
      <c r="DE14" s="42">
        <v>3</v>
      </c>
      <c r="DF14" s="42">
        <v>121</v>
      </c>
      <c r="DG14" s="42">
        <v>10</v>
      </c>
      <c r="DH14" s="42">
        <v>161</v>
      </c>
      <c r="DI14" s="42">
        <v>4</v>
      </c>
      <c r="DJ14" s="42">
        <v>143</v>
      </c>
      <c r="DK14" s="42">
        <v>10</v>
      </c>
      <c r="DL14" s="42">
        <v>161</v>
      </c>
      <c r="DM14" s="42">
        <v>9</v>
      </c>
      <c r="DN14" s="42">
        <v>153</v>
      </c>
      <c r="DO14" s="42">
        <v>10</v>
      </c>
      <c r="DP14" s="42">
        <v>161</v>
      </c>
      <c r="DQ14" s="42">
        <v>8</v>
      </c>
      <c r="DR14" s="42">
        <v>158</v>
      </c>
      <c r="DS14" s="42">
        <v>10</v>
      </c>
      <c r="DT14" s="42">
        <v>161</v>
      </c>
      <c r="DU14" s="42">
        <v>9</v>
      </c>
      <c r="DV14" s="42">
        <v>158</v>
      </c>
      <c r="DW14" s="42">
        <v>10</v>
      </c>
      <c r="DX14" s="42">
        <v>161</v>
      </c>
      <c r="DY14" s="42">
        <v>10</v>
      </c>
      <c r="DZ14" s="42">
        <v>161</v>
      </c>
      <c r="EA14" s="42">
        <v>10</v>
      </c>
      <c r="EB14" s="42">
        <v>161</v>
      </c>
      <c r="EC14" s="42">
        <v>10</v>
      </c>
      <c r="ED14" s="42">
        <v>161</v>
      </c>
      <c r="EE14" s="42">
        <v>10</v>
      </c>
      <c r="EF14" s="42">
        <v>161</v>
      </c>
      <c r="EG14" s="42">
        <v>10</v>
      </c>
      <c r="EH14" s="42">
        <v>161</v>
      </c>
      <c r="EI14" s="42">
        <v>10</v>
      </c>
      <c r="EJ14" s="42">
        <v>161</v>
      </c>
      <c r="EK14" s="42">
        <v>10</v>
      </c>
      <c r="EL14" s="42">
        <v>161</v>
      </c>
    </row>
    <row r="15" spans="1:142" x14ac:dyDescent="0.3">
      <c r="A15" t="s">
        <v>245</v>
      </c>
      <c r="B15" s="42">
        <v>17</v>
      </c>
      <c r="C15" t="s">
        <v>64</v>
      </c>
      <c r="D15" t="s">
        <v>246</v>
      </c>
      <c r="E15" t="s">
        <v>248</v>
      </c>
      <c r="F15" s="43">
        <v>114</v>
      </c>
      <c r="G15" s="42">
        <v>0</v>
      </c>
      <c r="H15" s="42">
        <v>0</v>
      </c>
      <c r="I15" s="42">
        <v>114</v>
      </c>
      <c r="J15" s="42">
        <v>113</v>
      </c>
      <c r="K15" s="43">
        <v>1</v>
      </c>
      <c r="L15" s="42">
        <v>268</v>
      </c>
      <c r="M15" s="42">
        <v>40</v>
      </c>
      <c r="N15" s="42">
        <v>42</v>
      </c>
      <c r="O15" s="42">
        <v>52</v>
      </c>
      <c r="P15" s="42">
        <v>1022</v>
      </c>
      <c r="Q15" s="42">
        <v>193</v>
      </c>
      <c r="R15" s="44">
        <v>137</v>
      </c>
      <c r="S15" s="42">
        <v>56</v>
      </c>
      <c r="T15" s="42">
        <v>829</v>
      </c>
      <c r="U15" s="44">
        <v>823</v>
      </c>
      <c r="V15" s="42">
        <v>6</v>
      </c>
      <c r="W15" s="42">
        <v>21338</v>
      </c>
      <c r="X15" s="42">
        <v>3693</v>
      </c>
      <c r="Y15" s="42">
        <v>17645</v>
      </c>
      <c r="Z15" s="42">
        <v>29.122308966169861</v>
      </c>
      <c r="AA15" s="42">
        <v>94.596043531871558</v>
      </c>
      <c r="AB15" s="42">
        <v>21.308626974483602</v>
      </c>
      <c r="AC15" s="42">
        <v>18</v>
      </c>
      <c r="AD15" s="42">
        <v>5.258224763333021</v>
      </c>
      <c r="AE15" s="43">
        <v>21356</v>
      </c>
      <c r="AF15" s="42">
        <v>167</v>
      </c>
      <c r="AG15" s="42">
        <v>2146</v>
      </c>
      <c r="AH15" s="42">
        <v>233</v>
      </c>
      <c r="AI15" s="44">
        <v>1411</v>
      </c>
      <c r="AJ15" s="42">
        <v>502</v>
      </c>
      <c r="AK15" s="45">
        <v>1631</v>
      </c>
      <c r="AL15" s="45">
        <v>220</v>
      </c>
      <c r="AM15" s="46">
        <v>1.4697916666666671</v>
      </c>
      <c r="AN15" s="43">
        <v>999</v>
      </c>
      <c r="AO15" s="42">
        <v>961</v>
      </c>
      <c r="AP15" s="42">
        <v>667</v>
      </c>
      <c r="AQ15" s="42">
        <v>261</v>
      </c>
      <c r="AR15" s="42">
        <v>33</v>
      </c>
      <c r="AS15" s="42">
        <v>14</v>
      </c>
      <c r="AT15" s="42">
        <v>25</v>
      </c>
      <c r="AU15" s="43">
        <v>31</v>
      </c>
      <c r="AV15" s="43">
        <v>67</v>
      </c>
      <c r="AW15" s="42">
        <v>63.589743589743577</v>
      </c>
      <c r="AX15" s="42">
        <v>0.79824561403508776</v>
      </c>
      <c r="AY15" s="42">
        <v>0.81578947368421051</v>
      </c>
      <c r="AZ15" s="43">
        <v>113</v>
      </c>
      <c r="BA15" s="43">
        <v>77</v>
      </c>
      <c r="BB15" s="43">
        <v>89</v>
      </c>
      <c r="BC15" s="42">
        <v>35.729166666666657</v>
      </c>
      <c r="BD15" s="43">
        <v>645</v>
      </c>
      <c r="BE15" s="42">
        <v>18653</v>
      </c>
      <c r="BF15" s="42">
        <v>6049</v>
      </c>
      <c r="BG15" s="42">
        <v>6317</v>
      </c>
      <c r="BH15" s="42">
        <v>6287</v>
      </c>
      <c r="BI15" s="42">
        <v>11130</v>
      </c>
      <c r="BJ15" s="42">
        <v>3680</v>
      </c>
      <c r="BK15" s="42">
        <v>3704</v>
      </c>
      <c r="BL15" s="42">
        <v>3746</v>
      </c>
      <c r="BM15" s="42">
        <v>114</v>
      </c>
      <c r="BN15" s="42">
        <v>112</v>
      </c>
      <c r="BO15" s="42">
        <v>2</v>
      </c>
      <c r="BP15" s="42">
        <v>10640</v>
      </c>
      <c r="BQ15" s="42">
        <v>9044</v>
      </c>
      <c r="BR15" s="42">
        <v>1596</v>
      </c>
      <c r="BS15" s="42">
        <v>95.59748427672956</v>
      </c>
      <c r="BT15" s="42">
        <v>15</v>
      </c>
      <c r="BU15" s="42">
        <v>-7005</v>
      </c>
      <c r="BV15" s="42">
        <v>-8493</v>
      </c>
      <c r="BW15" s="42">
        <v>1488</v>
      </c>
      <c r="BX15" s="42">
        <v>513</v>
      </c>
      <c r="BY15" s="42">
        <v>424</v>
      </c>
      <c r="BZ15" s="42">
        <v>89</v>
      </c>
      <c r="CA15" s="43">
        <v>220</v>
      </c>
      <c r="CB15" s="43">
        <v>173</v>
      </c>
      <c r="CC15" s="43">
        <v>173</v>
      </c>
      <c r="CD15" s="43">
        <v>0</v>
      </c>
      <c r="CE15" s="43">
        <v>11</v>
      </c>
      <c r="CF15" s="43">
        <v>11</v>
      </c>
      <c r="CG15" s="43">
        <v>0</v>
      </c>
      <c r="CH15" s="43">
        <v>162</v>
      </c>
      <c r="CI15" s="43">
        <v>162</v>
      </c>
      <c r="CJ15" s="43">
        <v>0</v>
      </c>
      <c r="CK15" s="42">
        <v>237</v>
      </c>
      <c r="CL15" s="42">
        <v>25</v>
      </c>
      <c r="CM15" s="42">
        <v>25</v>
      </c>
      <c r="CN15" s="42">
        <v>212</v>
      </c>
      <c r="CO15" s="42">
        <v>165</v>
      </c>
      <c r="CP15" s="42">
        <v>33</v>
      </c>
      <c r="CQ15" s="42">
        <v>14</v>
      </c>
      <c r="CR15" s="42">
        <v>0</v>
      </c>
      <c r="CS15" s="42">
        <v>25</v>
      </c>
      <c r="CT15" s="42">
        <v>199600</v>
      </c>
      <c r="CU15" s="42">
        <v>20000</v>
      </c>
      <c r="CV15" s="42">
        <v>20000</v>
      </c>
      <c r="CW15" s="42">
        <v>169600</v>
      </c>
      <c r="CX15" s="42">
        <v>132000</v>
      </c>
      <c r="CY15" s="42">
        <v>26400</v>
      </c>
      <c r="CZ15" s="42">
        <v>11200</v>
      </c>
      <c r="DA15" s="42">
        <v>0</v>
      </c>
      <c r="DB15" s="42">
        <v>10000</v>
      </c>
      <c r="DC15" s="42">
        <v>8</v>
      </c>
      <c r="DD15" s="42">
        <v>108</v>
      </c>
      <c r="DE15" s="42">
        <v>0</v>
      </c>
      <c r="DF15" s="42">
        <v>0</v>
      </c>
      <c r="DG15" s="42">
        <v>8</v>
      </c>
      <c r="DH15" s="42">
        <v>108</v>
      </c>
      <c r="DI15" s="42">
        <v>0</v>
      </c>
      <c r="DJ15" s="42">
        <v>0</v>
      </c>
      <c r="DK15" s="42">
        <v>8</v>
      </c>
      <c r="DL15" s="42">
        <v>108</v>
      </c>
      <c r="DM15" s="42">
        <v>2</v>
      </c>
      <c r="DN15" s="42">
        <v>78</v>
      </c>
      <c r="DO15" s="42">
        <v>8</v>
      </c>
      <c r="DP15" s="42">
        <v>108</v>
      </c>
      <c r="DQ15" s="42">
        <v>4</v>
      </c>
      <c r="DR15" s="42">
        <v>101</v>
      </c>
      <c r="DS15" s="42">
        <v>8</v>
      </c>
      <c r="DT15" s="42">
        <v>108</v>
      </c>
      <c r="DU15" s="42">
        <v>5</v>
      </c>
      <c r="DV15" s="42">
        <v>106</v>
      </c>
      <c r="DW15" s="42">
        <v>8</v>
      </c>
      <c r="DX15" s="42">
        <v>108</v>
      </c>
      <c r="DY15" s="42">
        <v>8</v>
      </c>
      <c r="DZ15" s="42">
        <v>108</v>
      </c>
      <c r="EA15" s="42">
        <v>8</v>
      </c>
      <c r="EB15" s="42">
        <v>108</v>
      </c>
      <c r="EC15" s="42">
        <v>8</v>
      </c>
      <c r="ED15" s="42">
        <v>108</v>
      </c>
      <c r="EE15" s="42">
        <v>8</v>
      </c>
      <c r="EF15" s="42">
        <v>108</v>
      </c>
      <c r="EG15" s="42">
        <v>8</v>
      </c>
      <c r="EH15" s="42">
        <v>108</v>
      </c>
      <c r="EI15" s="42">
        <v>8</v>
      </c>
      <c r="EJ15" s="42">
        <v>108</v>
      </c>
      <c r="EK15" s="42">
        <v>8</v>
      </c>
      <c r="EL15" s="42">
        <v>108</v>
      </c>
    </row>
    <row r="16" spans="1:142" x14ac:dyDescent="0.3">
      <c r="A16" t="s">
        <v>245</v>
      </c>
      <c r="B16" s="42">
        <v>18</v>
      </c>
      <c r="C16" t="s">
        <v>2</v>
      </c>
      <c r="D16" t="s">
        <v>246</v>
      </c>
      <c r="E16" t="s">
        <v>248</v>
      </c>
      <c r="F16" s="43">
        <v>152</v>
      </c>
      <c r="G16" s="42">
        <v>0</v>
      </c>
      <c r="H16" s="42">
        <v>0</v>
      </c>
      <c r="I16" s="42">
        <v>152</v>
      </c>
      <c r="J16" s="42">
        <v>148</v>
      </c>
      <c r="K16" s="43">
        <v>4</v>
      </c>
      <c r="L16" s="42">
        <v>553</v>
      </c>
      <c r="M16" s="42">
        <v>42</v>
      </c>
      <c r="N16" s="42">
        <v>62</v>
      </c>
      <c r="O16" s="42">
        <v>105</v>
      </c>
      <c r="P16" s="42">
        <v>2296</v>
      </c>
      <c r="Q16" s="42">
        <v>635</v>
      </c>
      <c r="R16" s="44">
        <v>568</v>
      </c>
      <c r="S16" s="42">
        <v>67</v>
      </c>
      <c r="T16" s="42">
        <v>1661</v>
      </c>
      <c r="U16" s="44">
        <v>1627</v>
      </c>
      <c r="V16" s="42">
        <v>34</v>
      </c>
      <c r="W16" s="42">
        <v>60673</v>
      </c>
      <c r="X16" s="42">
        <v>13009</v>
      </c>
      <c r="Y16" s="42">
        <v>47664</v>
      </c>
      <c r="Z16" s="42">
        <v>37.855376109413648</v>
      </c>
      <c r="AA16" s="42">
        <v>99.65085404862954</v>
      </c>
      <c r="AB16" s="42">
        <v>28.75537799631223</v>
      </c>
      <c r="AC16" s="42">
        <v>25.852941176470591</v>
      </c>
      <c r="AD16" s="42">
        <v>3.3342673017652</v>
      </c>
      <c r="AE16" s="43">
        <v>24049</v>
      </c>
      <c r="AF16" s="42">
        <v>773</v>
      </c>
      <c r="AG16" s="42">
        <v>4183</v>
      </c>
      <c r="AH16" s="42">
        <v>369</v>
      </c>
      <c r="AI16" s="44">
        <v>3809</v>
      </c>
      <c r="AJ16" s="42">
        <v>5</v>
      </c>
      <c r="AK16" s="45">
        <v>4547</v>
      </c>
      <c r="AL16" s="45">
        <v>738</v>
      </c>
      <c r="AM16" s="46">
        <v>1.735307517084282</v>
      </c>
      <c r="AN16" s="43">
        <v>3416</v>
      </c>
      <c r="AO16" s="42">
        <v>2071</v>
      </c>
      <c r="AP16" s="42">
        <v>922</v>
      </c>
      <c r="AQ16" s="42">
        <v>1056</v>
      </c>
      <c r="AR16" s="42">
        <v>93</v>
      </c>
      <c r="AS16" s="42">
        <v>112</v>
      </c>
      <c r="AT16" s="42">
        <v>112</v>
      </c>
      <c r="AU16" s="43">
        <v>193</v>
      </c>
      <c r="AV16" s="43">
        <v>327</v>
      </c>
      <c r="AW16" s="42">
        <v>25.914634146341459</v>
      </c>
      <c r="AX16" s="42">
        <v>0.73684210526315785</v>
      </c>
      <c r="AY16" s="42">
        <v>0.52631578947368418</v>
      </c>
      <c r="AZ16" s="43">
        <v>123</v>
      </c>
      <c r="BA16" s="43">
        <v>177</v>
      </c>
      <c r="BB16" s="43">
        <v>270</v>
      </c>
      <c r="BC16" s="42">
        <v>64.464692482915723</v>
      </c>
      <c r="BD16" s="43">
        <v>1164</v>
      </c>
      <c r="BE16" s="42">
        <v>47831</v>
      </c>
      <c r="BF16" s="42">
        <v>15572</v>
      </c>
      <c r="BG16" s="42">
        <v>14697</v>
      </c>
      <c r="BH16" s="42">
        <v>17562</v>
      </c>
      <c r="BI16" s="42">
        <v>32555</v>
      </c>
      <c r="BJ16" s="42">
        <v>10764</v>
      </c>
      <c r="BK16" s="42">
        <v>10834</v>
      </c>
      <c r="BL16" s="42">
        <v>10957</v>
      </c>
      <c r="BM16" s="42">
        <v>159</v>
      </c>
      <c r="BN16" s="42">
        <v>147</v>
      </c>
      <c r="BO16" s="42">
        <v>12</v>
      </c>
      <c r="BP16" s="42">
        <v>32441</v>
      </c>
      <c r="BQ16" s="42">
        <v>29846</v>
      </c>
      <c r="BR16" s="42">
        <v>2595</v>
      </c>
      <c r="BS16" s="42">
        <v>99.649823375825534</v>
      </c>
      <c r="BT16" s="42">
        <v>7.9991368946703254</v>
      </c>
      <c r="BU16" s="42">
        <v>-15223</v>
      </c>
      <c r="BV16" s="42">
        <v>-16939</v>
      </c>
      <c r="BW16" s="42">
        <v>1716</v>
      </c>
      <c r="BX16" s="42">
        <v>1138</v>
      </c>
      <c r="BY16" s="42">
        <v>1038</v>
      </c>
      <c r="BZ16" s="42">
        <v>100</v>
      </c>
      <c r="CA16" s="43">
        <v>738</v>
      </c>
      <c r="CB16" s="43">
        <v>854</v>
      </c>
      <c r="CC16" s="43">
        <v>759</v>
      </c>
      <c r="CD16" s="43">
        <v>95</v>
      </c>
      <c r="CE16" s="43">
        <v>44</v>
      </c>
      <c r="CF16" s="43">
        <v>44</v>
      </c>
      <c r="CG16" s="43">
        <v>0</v>
      </c>
      <c r="CH16" s="43">
        <v>810</v>
      </c>
      <c r="CI16" s="43">
        <v>715</v>
      </c>
      <c r="CJ16" s="43">
        <v>95</v>
      </c>
      <c r="CK16" s="42">
        <v>1166</v>
      </c>
      <c r="CL16" s="42">
        <v>112</v>
      </c>
      <c r="CM16" s="42">
        <v>112</v>
      </c>
      <c r="CN16" s="42">
        <v>1054</v>
      </c>
      <c r="CO16" s="42">
        <v>849</v>
      </c>
      <c r="CP16" s="42">
        <v>93</v>
      </c>
      <c r="CQ16" s="42">
        <v>112</v>
      </c>
      <c r="CR16" s="42">
        <v>0</v>
      </c>
      <c r="CS16" s="42">
        <v>112</v>
      </c>
      <c r="CT16" s="42">
        <v>977600</v>
      </c>
      <c r="CU16" s="42">
        <v>89600</v>
      </c>
      <c r="CV16" s="42">
        <v>89600</v>
      </c>
      <c r="CW16" s="42">
        <v>843200</v>
      </c>
      <c r="CX16" s="42">
        <v>679200</v>
      </c>
      <c r="CY16" s="42">
        <v>74400</v>
      </c>
      <c r="CZ16" s="42">
        <v>89600</v>
      </c>
      <c r="DA16" s="42">
        <v>0</v>
      </c>
      <c r="DB16" s="42">
        <v>44800</v>
      </c>
      <c r="DC16" s="42">
        <v>7</v>
      </c>
      <c r="DD16" s="42">
        <v>138</v>
      </c>
      <c r="DE16" s="42">
        <v>0</v>
      </c>
      <c r="DF16" s="42">
        <v>0</v>
      </c>
      <c r="DG16" s="42">
        <v>7</v>
      </c>
      <c r="DH16" s="42">
        <v>138</v>
      </c>
      <c r="DI16" s="42">
        <v>0</v>
      </c>
      <c r="DJ16" s="42">
        <v>0</v>
      </c>
      <c r="DK16" s="42">
        <v>7</v>
      </c>
      <c r="DL16" s="42">
        <v>138</v>
      </c>
      <c r="DM16" s="42">
        <v>4</v>
      </c>
      <c r="DN16" s="42">
        <v>104</v>
      </c>
      <c r="DO16" s="42">
        <v>7</v>
      </c>
      <c r="DP16" s="42">
        <v>138</v>
      </c>
      <c r="DQ16" s="42">
        <v>5</v>
      </c>
      <c r="DR16" s="42">
        <v>117</v>
      </c>
      <c r="DS16" s="42">
        <v>7</v>
      </c>
      <c r="DT16" s="42">
        <v>138</v>
      </c>
      <c r="DU16" s="42">
        <v>5</v>
      </c>
      <c r="DV16" s="42">
        <v>107</v>
      </c>
      <c r="DW16" s="42">
        <v>7</v>
      </c>
      <c r="DX16" s="42">
        <v>138</v>
      </c>
      <c r="DY16" s="42">
        <v>5</v>
      </c>
      <c r="DZ16" s="42">
        <v>107</v>
      </c>
      <c r="EA16" s="42">
        <v>7</v>
      </c>
      <c r="EB16" s="42">
        <v>138</v>
      </c>
      <c r="EC16" s="42">
        <v>5</v>
      </c>
      <c r="ED16" s="42">
        <v>107</v>
      </c>
      <c r="EE16" s="42">
        <v>7</v>
      </c>
      <c r="EF16" s="42">
        <v>138</v>
      </c>
      <c r="EG16" s="42">
        <v>5</v>
      </c>
      <c r="EH16" s="42">
        <v>108</v>
      </c>
      <c r="EI16" s="42">
        <v>7</v>
      </c>
      <c r="EJ16" s="42">
        <v>138</v>
      </c>
      <c r="EK16" s="42">
        <v>7</v>
      </c>
      <c r="EL16" s="42">
        <v>138</v>
      </c>
    </row>
    <row r="17" spans="1:142" x14ac:dyDescent="0.3">
      <c r="A17" t="s">
        <v>245</v>
      </c>
      <c r="B17" s="42">
        <v>19</v>
      </c>
      <c r="C17" t="s">
        <v>3</v>
      </c>
      <c r="D17" t="s">
        <v>246</v>
      </c>
      <c r="E17" t="s">
        <v>248</v>
      </c>
      <c r="F17" s="43">
        <v>195</v>
      </c>
      <c r="G17" s="42">
        <v>0</v>
      </c>
      <c r="H17" s="42">
        <v>0</v>
      </c>
      <c r="I17" s="42">
        <v>195</v>
      </c>
      <c r="J17" s="42">
        <v>181</v>
      </c>
      <c r="K17" s="43">
        <v>14</v>
      </c>
      <c r="L17" s="42">
        <v>768</v>
      </c>
      <c r="M17" s="42">
        <v>74</v>
      </c>
      <c r="N17" s="42">
        <v>136</v>
      </c>
      <c r="O17" s="42">
        <v>136</v>
      </c>
      <c r="P17" s="42">
        <v>2322</v>
      </c>
      <c r="Q17" s="42">
        <v>405</v>
      </c>
      <c r="R17" s="44">
        <v>302</v>
      </c>
      <c r="S17" s="42">
        <v>103</v>
      </c>
      <c r="T17" s="42">
        <v>1917</v>
      </c>
      <c r="U17" s="44">
        <v>1804</v>
      </c>
      <c r="V17" s="42">
        <v>113</v>
      </c>
      <c r="W17" s="42">
        <v>60049</v>
      </c>
      <c r="X17" s="42">
        <v>10097</v>
      </c>
      <c r="Y17" s="42">
        <v>49952</v>
      </c>
      <c r="Z17" s="42">
        <v>29.57008141509986</v>
      </c>
      <c r="AA17" s="42">
        <v>98.476096599309997</v>
      </c>
      <c r="AB17" s="42">
        <v>26.068736141906879</v>
      </c>
      <c r="AC17" s="42">
        <v>25.876106194690269</v>
      </c>
      <c r="AD17" s="42">
        <v>7.9784842378724043</v>
      </c>
      <c r="AE17" s="43">
        <v>35656</v>
      </c>
      <c r="AF17" s="42">
        <v>4073</v>
      </c>
      <c r="AG17" s="42">
        <v>5094</v>
      </c>
      <c r="AH17" s="42">
        <v>437</v>
      </c>
      <c r="AI17" s="44">
        <v>3821</v>
      </c>
      <c r="AJ17" s="42">
        <v>836</v>
      </c>
      <c r="AK17" s="45">
        <v>4028</v>
      </c>
      <c r="AL17" s="45">
        <v>207</v>
      </c>
      <c r="AM17" s="46">
        <v>1.8143399810066481</v>
      </c>
      <c r="AN17" s="43">
        <v>3632</v>
      </c>
      <c r="AO17" s="42">
        <v>1928</v>
      </c>
      <c r="AP17" s="42">
        <v>1168</v>
      </c>
      <c r="AQ17" s="42">
        <v>727</v>
      </c>
      <c r="AR17" s="42">
        <v>33</v>
      </c>
      <c r="AS17" s="42">
        <v>0</v>
      </c>
      <c r="AT17" s="42">
        <v>61</v>
      </c>
      <c r="AU17" s="43">
        <v>89</v>
      </c>
      <c r="AV17" s="43">
        <v>208</v>
      </c>
      <c r="AW17" s="42">
        <v>82.814445828144457</v>
      </c>
      <c r="AX17" s="42">
        <v>0.82564102564102559</v>
      </c>
      <c r="AY17" s="42">
        <v>0.92307692307692313</v>
      </c>
      <c r="AZ17" s="43">
        <v>418</v>
      </c>
      <c r="BA17" s="43">
        <v>179</v>
      </c>
      <c r="BB17" s="43">
        <v>479</v>
      </c>
      <c r="BC17" s="42">
        <v>32.24121557454891</v>
      </c>
      <c r="BD17" s="43">
        <v>467</v>
      </c>
      <c r="BE17" s="42">
        <v>50725</v>
      </c>
      <c r="BF17" s="42">
        <v>17402</v>
      </c>
      <c r="BG17" s="42">
        <v>16098</v>
      </c>
      <c r="BH17" s="42">
        <v>17225</v>
      </c>
      <c r="BI17" s="42">
        <v>40324</v>
      </c>
      <c r="BJ17" s="42">
        <v>13333</v>
      </c>
      <c r="BK17" s="42">
        <v>13419</v>
      </c>
      <c r="BL17" s="42">
        <v>13572</v>
      </c>
      <c r="BM17" s="42">
        <v>198</v>
      </c>
      <c r="BN17" s="42">
        <v>182</v>
      </c>
      <c r="BO17" s="42">
        <v>16</v>
      </c>
      <c r="BP17" s="42">
        <v>39710</v>
      </c>
      <c r="BQ17" s="42">
        <v>35739</v>
      </c>
      <c r="BR17" s="42">
        <v>3971</v>
      </c>
      <c r="BS17" s="42">
        <v>98.477333597857353</v>
      </c>
      <c r="BT17" s="42">
        <v>10</v>
      </c>
      <c r="BU17" s="42">
        <v>-10242</v>
      </c>
      <c r="BV17" s="42">
        <v>-11289</v>
      </c>
      <c r="BW17" s="42">
        <v>1047</v>
      </c>
      <c r="BX17" s="42">
        <v>1524</v>
      </c>
      <c r="BY17" s="42">
        <v>1371</v>
      </c>
      <c r="BZ17" s="42">
        <v>153</v>
      </c>
      <c r="CA17" s="43">
        <v>207</v>
      </c>
      <c r="CB17" s="43">
        <v>679</v>
      </c>
      <c r="CC17" s="43">
        <v>638</v>
      </c>
      <c r="CD17" s="43">
        <v>41</v>
      </c>
      <c r="CE17" s="43">
        <v>19</v>
      </c>
      <c r="CF17" s="43">
        <v>17</v>
      </c>
      <c r="CG17" s="43">
        <v>2</v>
      </c>
      <c r="CH17" s="43">
        <v>660</v>
      </c>
      <c r="CI17" s="43">
        <v>621</v>
      </c>
      <c r="CJ17" s="43">
        <v>39</v>
      </c>
      <c r="CK17" s="42">
        <v>628</v>
      </c>
      <c r="CL17" s="42">
        <v>61</v>
      </c>
      <c r="CM17" s="42">
        <v>61</v>
      </c>
      <c r="CN17" s="42">
        <v>567</v>
      </c>
      <c r="CO17" s="42">
        <v>534</v>
      </c>
      <c r="CP17" s="42">
        <v>33</v>
      </c>
      <c r="CQ17" s="42">
        <v>0</v>
      </c>
      <c r="CR17" s="42">
        <v>1</v>
      </c>
      <c r="CS17" s="42">
        <v>61</v>
      </c>
      <c r="CT17" s="42">
        <v>527500</v>
      </c>
      <c r="CU17" s="42">
        <v>48800</v>
      </c>
      <c r="CV17" s="42">
        <v>48800</v>
      </c>
      <c r="CW17" s="42">
        <v>453600</v>
      </c>
      <c r="CX17" s="42">
        <v>427200</v>
      </c>
      <c r="CY17" s="42">
        <v>26400</v>
      </c>
      <c r="CZ17" s="42">
        <v>0</v>
      </c>
      <c r="DA17" s="42">
        <v>700</v>
      </c>
      <c r="DB17" s="42">
        <v>24400</v>
      </c>
      <c r="DC17" s="42">
        <v>9</v>
      </c>
      <c r="DD17" s="42">
        <v>152</v>
      </c>
      <c r="DE17" s="42">
        <v>0</v>
      </c>
      <c r="DF17" s="42">
        <v>0</v>
      </c>
      <c r="DG17" s="42">
        <v>9</v>
      </c>
      <c r="DH17" s="42">
        <v>152</v>
      </c>
      <c r="DI17" s="42">
        <v>0</v>
      </c>
      <c r="DJ17" s="42">
        <v>35</v>
      </c>
      <c r="DK17" s="42">
        <v>9</v>
      </c>
      <c r="DL17" s="42">
        <v>152</v>
      </c>
      <c r="DM17" s="42">
        <v>4</v>
      </c>
      <c r="DN17" s="42">
        <v>55</v>
      </c>
      <c r="DO17" s="42">
        <v>9</v>
      </c>
      <c r="DP17" s="42">
        <v>152</v>
      </c>
      <c r="DQ17" s="42">
        <v>4</v>
      </c>
      <c r="DR17" s="42">
        <v>86</v>
      </c>
      <c r="DS17" s="42">
        <v>9</v>
      </c>
      <c r="DT17" s="42">
        <v>152</v>
      </c>
      <c r="DU17" s="42">
        <v>4</v>
      </c>
      <c r="DV17" s="42">
        <v>106</v>
      </c>
      <c r="DW17" s="42">
        <v>9</v>
      </c>
      <c r="DX17" s="42">
        <v>152</v>
      </c>
      <c r="DY17" s="42">
        <v>6</v>
      </c>
      <c r="DZ17" s="42">
        <v>125</v>
      </c>
      <c r="EA17" s="42">
        <v>9</v>
      </c>
      <c r="EB17" s="42">
        <v>152</v>
      </c>
      <c r="EC17" s="42">
        <v>7</v>
      </c>
      <c r="ED17" s="42">
        <v>139</v>
      </c>
      <c r="EE17" s="42">
        <v>9</v>
      </c>
      <c r="EF17" s="42">
        <v>152</v>
      </c>
      <c r="EG17" s="42">
        <v>5</v>
      </c>
      <c r="EH17" s="42">
        <v>152</v>
      </c>
      <c r="EI17" s="42">
        <v>9</v>
      </c>
      <c r="EJ17" s="42">
        <v>152</v>
      </c>
      <c r="EK17" s="42">
        <v>9</v>
      </c>
      <c r="EL17" s="42">
        <v>152</v>
      </c>
    </row>
    <row r="18" spans="1:142" x14ac:dyDescent="0.3">
      <c r="A18" t="s">
        <v>245</v>
      </c>
      <c r="B18" s="42">
        <v>20</v>
      </c>
      <c r="C18" t="s">
        <v>4</v>
      </c>
      <c r="D18" t="s">
        <v>246</v>
      </c>
      <c r="E18" t="s">
        <v>248</v>
      </c>
      <c r="F18" s="43">
        <v>179</v>
      </c>
      <c r="G18" s="42">
        <v>0</v>
      </c>
      <c r="H18" s="42">
        <v>0</v>
      </c>
      <c r="I18" s="42">
        <v>179</v>
      </c>
      <c r="J18" s="42">
        <v>164</v>
      </c>
      <c r="K18" s="43">
        <v>15</v>
      </c>
      <c r="L18" s="42">
        <v>260</v>
      </c>
      <c r="M18" s="42">
        <v>26</v>
      </c>
      <c r="N18" s="42">
        <v>101</v>
      </c>
      <c r="O18" s="42">
        <v>101</v>
      </c>
      <c r="P18" s="42">
        <v>1949</v>
      </c>
      <c r="Q18" s="42">
        <v>368</v>
      </c>
      <c r="R18" s="44">
        <v>304</v>
      </c>
      <c r="S18" s="42">
        <v>64</v>
      </c>
      <c r="T18" s="42">
        <v>1581</v>
      </c>
      <c r="U18" s="44">
        <v>1500</v>
      </c>
      <c r="V18" s="42">
        <v>81</v>
      </c>
      <c r="W18" s="42">
        <v>57271</v>
      </c>
      <c r="X18" s="42">
        <v>8816</v>
      </c>
      <c r="Y18" s="42">
        <v>48455</v>
      </c>
      <c r="Z18" s="42">
        <v>19.823709300233851</v>
      </c>
      <c r="AA18" s="42">
        <v>92.246040207127621</v>
      </c>
      <c r="AB18" s="42">
        <v>30.979333333333329</v>
      </c>
      <c r="AC18" s="42">
        <v>24.518518518518519</v>
      </c>
      <c r="AD18" s="42">
        <v>5.7044577534878034</v>
      </c>
      <c r="AE18" s="43">
        <v>42736</v>
      </c>
      <c r="AF18" s="42">
        <v>2782</v>
      </c>
      <c r="AG18" s="42">
        <v>4110</v>
      </c>
      <c r="AH18" s="42">
        <v>474</v>
      </c>
      <c r="AI18" s="44">
        <v>3305</v>
      </c>
      <c r="AJ18" s="42">
        <v>331</v>
      </c>
      <c r="AK18" s="45">
        <v>3962</v>
      </c>
      <c r="AL18" s="45">
        <v>657</v>
      </c>
      <c r="AM18" s="46">
        <v>1.832039911308204</v>
      </c>
      <c r="AN18" s="43">
        <v>3305</v>
      </c>
      <c r="AO18" s="42">
        <v>1783</v>
      </c>
      <c r="AP18" s="42">
        <v>1215</v>
      </c>
      <c r="AQ18" s="42">
        <v>459</v>
      </c>
      <c r="AR18" s="42">
        <v>109</v>
      </c>
      <c r="AS18" s="42">
        <v>39</v>
      </c>
      <c r="AT18" s="42">
        <v>81</v>
      </c>
      <c r="AU18" s="43">
        <v>140</v>
      </c>
      <c r="AV18" s="43">
        <v>346</v>
      </c>
      <c r="AW18" s="42">
        <v>66.192170818505332</v>
      </c>
      <c r="AX18" s="42">
        <v>0.67039106145251393</v>
      </c>
      <c r="AY18" s="42">
        <v>0.59217877094972071</v>
      </c>
      <c r="AZ18" s="43">
        <v>115</v>
      </c>
      <c r="BA18" s="43">
        <v>126</v>
      </c>
      <c r="BB18" s="43">
        <v>160</v>
      </c>
      <c r="BC18" s="42">
        <v>26.219512195121951</v>
      </c>
      <c r="BD18" s="43">
        <v>251</v>
      </c>
      <c r="BE18" s="42">
        <v>52528</v>
      </c>
      <c r="BF18" s="42">
        <v>17229</v>
      </c>
      <c r="BG18" s="42">
        <v>17022</v>
      </c>
      <c r="BH18" s="42">
        <v>18277</v>
      </c>
      <c r="BI18" s="42">
        <v>43758</v>
      </c>
      <c r="BJ18" s="42">
        <v>14468</v>
      </c>
      <c r="BK18" s="42">
        <v>14562</v>
      </c>
      <c r="BL18" s="42">
        <v>14728</v>
      </c>
      <c r="BM18" s="42">
        <v>195</v>
      </c>
      <c r="BN18" s="42">
        <v>174</v>
      </c>
      <c r="BO18" s="42">
        <v>21</v>
      </c>
      <c r="BP18" s="42">
        <v>41570</v>
      </c>
      <c r="BQ18" s="42">
        <v>39866</v>
      </c>
      <c r="BR18" s="42">
        <v>1704</v>
      </c>
      <c r="BS18" s="42">
        <v>94.999771470359704</v>
      </c>
      <c r="BT18" s="42">
        <v>4.0991099350493148</v>
      </c>
      <c r="BU18" s="42">
        <v>-6885</v>
      </c>
      <c r="BV18" s="42">
        <v>-6603</v>
      </c>
      <c r="BW18" s="42">
        <v>-282</v>
      </c>
      <c r="BX18" s="42">
        <v>1356</v>
      </c>
      <c r="BY18" s="42">
        <v>1287</v>
      </c>
      <c r="BZ18" s="42">
        <v>69</v>
      </c>
      <c r="CA18" s="43">
        <v>657</v>
      </c>
      <c r="CB18" s="43">
        <v>456</v>
      </c>
      <c r="CC18" s="43">
        <v>452</v>
      </c>
      <c r="CD18" s="43">
        <v>4</v>
      </c>
      <c r="CE18" s="43">
        <v>44</v>
      </c>
      <c r="CF18" s="43">
        <v>44</v>
      </c>
      <c r="CG18" s="43">
        <v>0</v>
      </c>
      <c r="CH18" s="43">
        <v>412</v>
      </c>
      <c r="CI18" s="43">
        <v>408</v>
      </c>
      <c r="CJ18" s="43">
        <v>4</v>
      </c>
      <c r="CK18" s="42">
        <v>510</v>
      </c>
      <c r="CL18" s="42">
        <v>81</v>
      </c>
      <c r="CM18" s="42">
        <v>81</v>
      </c>
      <c r="CN18" s="42">
        <v>429</v>
      </c>
      <c r="CO18" s="42">
        <v>281</v>
      </c>
      <c r="CP18" s="42">
        <v>109</v>
      </c>
      <c r="CQ18" s="42">
        <v>39</v>
      </c>
      <c r="CR18" s="42">
        <v>10</v>
      </c>
      <c r="CS18" s="42">
        <v>81</v>
      </c>
      <c r="CT18" s="42">
        <v>447400</v>
      </c>
      <c r="CU18" s="42">
        <v>64800</v>
      </c>
      <c r="CV18" s="42">
        <v>64800</v>
      </c>
      <c r="CW18" s="42">
        <v>343200</v>
      </c>
      <c r="CX18" s="42">
        <v>224800</v>
      </c>
      <c r="CY18" s="42">
        <v>87200</v>
      </c>
      <c r="CZ18" s="42">
        <v>31200</v>
      </c>
      <c r="DA18" s="42">
        <v>7000</v>
      </c>
      <c r="DB18" s="42">
        <v>32400</v>
      </c>
      <c r="DC18" s="42">
        <v>9</v>
      </c>
      <c r="DD18" s="42">
        <v>173</v>
      </c>
      <c r="DE18" s="42">
        <v>0</v>
      </c>
      <c r="DF18" s="42">
        <v>70</v>
      </c>
      <c r="DG18" s="42">
        <v>9</v>
      </c>
      <c r="DH18" s="42">
        <v>173</v>
      </c>
      <c r="DI18" s="42">
        <v>0</v>
      </c>
      <c r="DJ18" s="42">
        <v>101</v>
      </c>
      <c r="DK18" s="42">
        <v>9</v>
      </c>
      <c r="DL18" s="42">
        <v>173</v>
      </c>
      <c r="DM18" s="42">
        <v>0</v>
      </c>
      <c r="DN18" s="42">
        <v>126</v>
      </c>
      <c r="DO18" s="42">
        <v>9</v>
      </c>
      <c r="DP18" s="42">
        <v>173</v>
      </c>
      <c r="DQ18" s="42">
        <v>2</v>
      </c>
      <c r="DR18" s="42">
        <v>142</v>
      </c>
      <c r="DS18" s="42">
        <v>9</v>
      </c>
      <c r="DT18" s="42">
        <v>173</v>
      </c>
      <c r="DU18" s="42">
        <v>5</v>
      </c>
      <c r="DV18" s="42">
        <v>155</v>
      </c>
      <c r="DW18" s="42">
        <v>9</v>
      </c>
      <c r="DX18" s="42">
        <v>173</v>
      </c>
      <c r="DY18" s="42">
        <v>7</v>
      </c>
      <c r="DZ18" s="42">
        <v>164</v>
      </c>
      <c r="EA18" s="42">
        <v>9</v>
      </c>
      <c r="EB18" s="42">
        <v>173</v>
      </c>
      <c r="EC18" s="42">
        <v>9</v>
      </c>
      <c r="ED18" s="42">
        <v>170</v>
      </c>
      <c r="EE18" s="42">
        <v>9</v>
      </c>
      <c r="EF18" s="42">
        <v>173</v>
      </c>
      <c r="EG18" s="42">
        <v>9</v>
      </c>
      <c r="EH18" s="42">
        <v>171</v>
      </c>
      <c r="EI18" s="42">
        <v>9</v>
      </c>
      <c r="EJ18" s="42">
        <v>173</v>
      </c>
      <c r="EK18" s="42">
        <v>9</v>
      </c>
      <c r="EL18" s="42">
        <v>173</v>
      </c>
    </row>
    <row r="19" spans="1:142" x14ac:dyDescent="0.3">
      <c r="A19" t="s">
        <v>245</v>
      </c>
      <c r="B19" s="42">
        <v>21</v>
      </c>
      <c r="C19" t="s">
        <v>5</v>
      </c>
      <c r="D19" t="s">
        <v>246</v>
      </c>
      <c r="E19" t="s">
        <v>248</v>
      </c>
      <c r="F19" s="43">
        <v>244</v>
      </c>
      <c r="G19" s="42">
        <v>0</v>
      </c>
      <c r="H19" s="42">
        <v>0</v>
      </c>
      <c r="I19" s="42">
        <v>244</v>
      </c>
      <c r="J19" s="42">
        <v>215</v>
      </c>
      <c r="K19" s="43">
        <v>29</v>
      </c>
      <c r="L19" s="42">
        <v>202</v>
      </c>
      <c r="M19" s="42">
        <v>36</v>
      </c>
      <c r="N19" s="42">
        <v>201</v>
      </c>
      <c r="O19" s="42">
        <v>14</v>
      </c>
      <c r="P19" s="42">
        <v>3228</v>
      </c>
      <c r="Q19" s="42">
        <v>782</v>
      </c>
      <c r="R19" s="44">
        <v>612</v>
      </c>
      <c r="S19" s="42">
        <v>170</v>
      </c>
      <c r="T19" s="42">
        <v>2446</v>
      </c>
      <c r="U19" s="44">
        <v>2216</v>
      </c>
      <c r="V19" s="42">
        <v>230</v>
      </c>
      <c r="W19" s="42">
        <v>86717</v>
      </c>
      <c r="X19" s="42">
        <v>17390</v>
      </c>
      <c r="Y19" s="42">
        <v>69327</v>
      </c>
      <c r="Z19" s="42">
        <v>28.92259588198117</v>
      </c>
      <c r="AA19" s="42">
        <v>96.141951767463141</v>
      </c>
      <c r="AB19" s="42">
        <v>29.396209386281591</v>
      </c>
      <c r="AC19" s="42">
        <v>18.195652173913039</v>
      </c>
      <c r="AD19" s="42">
        <v>8.2613559048398812</v>
      </c>
      <c r="AE19" s="43">
        <v>16250</v>
      </c>
      <c r="AF19" s="42">
        <v>440</v>
      </c>
      <c r="AG19" s="42">
        <v>6633</v>
      </c>
      <c r="AH19" s="42">
        <v>500</v>
      </c>
      <c r="AI19" s="44">
        <v>4581</v>
      </c>
      <c r="AJ19" s="42">
        <v>1552</v>
      </c>
      <c r="AK19" s="45">
        <v>6108</v>
      </c>
      <c r="AL19" s="45">
        <v>1527</v>
      </c>
      <c r="AM19" s="46">
        <v>1.61987270155587</v>
      </c>
      <c r="AN19" s="43">
        <v>4075</v>
      </c>
      <c r="AO19" s="42">
        <v>2773</v>
      </c>
      <c r="AP19" s="42">
        <v>1819</v>
      </c>
      <c r="AQ19" s="42">
        <v>954</v>
      </c>
      <c r="AR19" s="42">
        <v>0</v>
      </c>
      <c r="AS19" s="42">
        <v>115</v>
      </c>
      <c r="AT19" s="42">
        <v>128</v>
      </c>
      <c r="AU19" s="43">
        <v>58</v>
      </c>
      <c r="AV19" s="43">
        <v>99</v>
      </c>
      <c r="AW19" s="42">
        <v>92.605633802816897</v>
      </c>
      <c r="AX19" s="42">
        <v>0.50409836065573765</v>
      </c>
      <c r="AY19" s="42">
        <v>0.69262295081967218</v>
      </c>
      <c r="AZ19" s="43">
        <v>25</v>
      </c>
      <c r="BA19" s="43">
        <v>209</v>
      </c>
      <c r="BB19" s="43">
        <v>76</v>
      </c>
      <c r="BC19" s="42">
        <v>44.625176803394623</v>
      </c>
      <c r="BD19" s="43">
        <v>634</v>
      </c>
      <c r="BE19" s="42">
        <v>72109</v>
      </c>
      <c r="BF19" s="42">
        <v>24487</v>
      </c>
      <c r="BG19" s="42">
        <v>21954</v>
      </c>
      <c r="BH19" s="42">
        <v>25668</v>
      </c>
      <c r="BI19" s="42">
        <v>61660</v>
      </c>
      <c r="BJ19" s="42">
        <v>20388</v>
      </c>
      <c r="BK19" s="42">
        <v>20519</v>
      </c>
      <c r="BL19" s="42">
        <v>20753</v>
      </c>
      <c r="BM19" s="42">
        <v>250</v>
      </c>
      <c r="BN19" s="42">
        <v>216</v>
      </c>
      <c r="BO19" s="42">
        <v>34</v>
      </c>
      <c r="BP19" s="42">
        <v>59281</v>
      </c>
      <c r="BQ19" s="42">
        <v>50389</v>
      </c>
      <c r="BR19" s="42">
        <v>8892</v>
      </c>
      <c r="BS19" s="42">
        <v>96.141745053519301</v>
      </c>
      <c r="BT19" s="42">
        <v>14.999746967831181</v>
      </c>
      <c r="BU19" s="42">
        <v>-10046</v>
      </c>
      <c r="BV19" s="42">
        <v>-14753</v>
      </c>
      <c r="BW19" s="42">
        <v>4707</v>
      </c>
      <c r="BX19" s="42">
        <v>2203</v>
      </c>
      <c r="BY19" s="42">
        <v>1714</v>
      </c>
      <c r="BZ19" s="42">
        <v>489</v>
      </c>
      <c r="CA19" s="43">
        <v>1527</v>
      </c>
      <c r="CB19" s="43">
        <v>246</v>
      </c>
      <c r="CC19" s="43">
        <v>240</v>
      </c>
      <c r="CD19" s="43">
        <v>6</v>
      </c>
      <c r="CE19" s="43">
        <v>6</v>
      </c>
      <c r="CF19" s="43">
        <v>6</v>
      </c>
      <c r="CG19" s="43">
        <v>0</v>
      </c>
      <c r="CH19" s="43">
        <v>240</v>
      </c>
      <c r="CI19" s="43">
        <v>234</v>
      </c>
      <c r="CJ19" s="43">
        <v>6</v>
      </c>
      <c r="CK19" s="42">
        <v>920</v>
      </c>
      <c r="CL19" s="42">
        <v>128</v>
      </c>
      <c r="CM19" s="42">
        <v>128</v>
      </c>
      <c r="CN19" s="42">
        <v>792</v>
      </c>
      <c r="CO19" s="42">
        <v>677</v>
      </c>
      <c r="CP19" s="42">
        <v>0</v>
      </c>
      <c r="CQ19" s="42">
        <v>115</v>
      </c>
      <c r="CR19" s="42">
        <v>1</v>
      </c>
      <c r="CS19" s="42">
        <v>128</v>
      </c>
      <c r="CT19" s="42">
        <v>787900</v>
      </c>
      <c r="CU19" s="42">
        <v>102400</v>
      </c>
      <c r="CV19" s="42">
        <v>102400</v>
      </c>
      <c r="CW19" s="42">
        <v>633600</v>
      </c>
      <c r="CX19" s="42">
        <v>541600</v>
      </c>
      <c r="CY19" s="42">
        <v>0</v>
      </c>
      <c r="CZ19" s="42">
        <v>92000</v>
      </c>
      <c r="DA19" s="42">
        <v>700</v>
      </c>
      <c r="DB19" s="42">
        <v>51200</v>
      </c>
      <c r="DC19" s="42">
        <v>9</v>
      </c>
      <c r="DD19" s="42">
        <v>177</v>
      </c>
      <c r="DE19" s="42">
        <v>0</v>
      </c>
      <c r="DF19" s="42">
        <v>31</v>
      </c>
      <c r="DG19" s="42">
        <v>9</v>
      </c>
      <c r="DH19" s="42">
        <v>177</v>
      </c>
      <c r="DI19" s="42">
        <v>0</v>
      </c>
      <c r="DJ19" s="42">
        <v>51</v>
      </c>
      <c r="DK19" s="42">
        <v>9</v>
      </c>
      <c r="DL19" s="42">
        <v>177</v>
      </c>
      <c r="DM19" s="42">
        <v>1</v>
      </c>
      <c r="DN19" s="42">
        <v>98</v>
      </c>
      <c r="DO19" s="42">
        <v>9</v>
      </c>
      <c r="DP19" s="42">
        <v>177</v>
      </c>
      <c r="DQ19" s="42">
        <v>1</v>
      </c>
      <c r="DR19" s="42">
        <v>128</v>
      </c>
      <c r="DS19" s="42">
        <v>9</v>
      </c>
      <c r="DT19" s="42">
        <v>177</v>
      </c>
      <c r="DU19" s="42">
        <v>4</v>
      </c>
      <c r="DV19" s="42">
        <v>147</v>
      </c>
      <c r="DW19" s="42">
        <v>9</v>
      </c>
      <c r="DX19" s="42">
        <v>177</v>
      </c>
      <c r="DY19" s="42">
        <v>4</v>
      </c>
      <c r="DZ19" s="42">
        <v>164</v>
      </c>
      <c r="EA19" s="42">
        <v>9</v>
      </c>
      <c r="EB19" s="42">
        <v>177</v>
      </c>
      <c r="EC19" s="42">
        <v>7</v>
      </c>
      <c r="ED19" s="42">
        <v>175</v>
      </c>
      <c r="EE19" s="42">
        <v>9</v>
      </c>
      <c r="EF19" s="42">
        <v>177</v>
      </c>
      <c r="EG19" s="42">
        <v>9</v>
      </c>
      <c r="EH19" s="42">
        <v>177</v>
      </c>
      <c r="EI19" s="42">
        <v>9</v>
      </c>
      <c r="EJ19" s="42">
        <v>177</v>
      </c>
      <c r="EK19" s="42">
        <v>9</v>
      </c>
      <c r="EL19" s="42">
        <v>177</v>
      </c>
    </row>
    <row r="20" spans="1:142" x14ac:dyDescent="0.3">
      <c r="A20" t="s">
        <v>245</v>
      </c>
      <c r="B20" s="42">
        <v>22</v>
      </c>
      <c r="C20" t="s">
        <v>6</v>
      </c>
      <c r="D20" t="s">
        <v>246</v>
      </c>
      <c r="E20" t="s">
        <v>248</v>
      </c>
      <c r="F20" s="43">
        <v>231</v>
      </c>
      <c r="G20" s="42">
        <v>0</v>
      </c>
      <c r="H20" s="42">
        <v>0</v>
      </c>
      <c r="I20" s="42">
        <v>231</v>
      </c>
      <c r="J20" s="42">
        <v>224</v>
      </c>
      <c r="K20" s="43">
        <v>7</v>
      </c>
      <c r="L20" s="42">
        <v>423</v>
      </c>
      <c r="M20" s="42">
        <v>26</v>
      </c>
      <c r="N20" s="42">
        <v>75</v>
      </c>
      <c r="O20" s="42">
        <v>141</v>
      </c>
      <c r="P20" s="42">
        <v>2224</v>
      </c>
      <c r="Q20" s="42">
        <v>511</v>
      </c>
      <c r="R20" s="44">
        <v>459</v>
      </c>
      <c r="S20" s="42">
        <v>52</v>
      </c>
      <c r="T20" s="42">
        <v>1713</v>
      </c>
      <c r="U20" s="44">
        <v>1642</v>
      </c>
      <c r="V20" s="42">
        <v>71</v>
      </c>
      <c r="W20" s="42">
        <v>56744</v>
      </c>
      <c r="X20" s="42">
        <v>13011</v>
      </c>
      <c r="Y20" s="42">
        <v>43733</v>
      </c>
      <c r="Z20" s="42">
        <v>44.465329277878411</v>
      </c>
      <c r="AA20" s="42">
        <v>99.003916419532288</v>
      </c>
      <c r="AB20" s="42">
        <v>25.479293544457981</v>
      </c>
      <c r="AC20" s="42">
        <v>26.70422535211268</v>
      </c>
      <c r="AD20" s="42">
        <v>5.1723530241082756</v>
      </c>
      <c r="AE20" s="43">
        <v>74692</v>
      </c>
      <c r="AF20" s="42">
        <v>397</v>
      </c>
      <c r="AG20" s="42">
        <v>6510</v>
      </c>
      <c r="AH20" s="42">
        <v>638</v>
      </c>
      <c r="AI20" s="44">
        <v>4129</v>
      </c>
      <c r="AJ20" s="42">
        <v>1743</v>
      </c>
      <c r="AK20" s="45">
        <v>4131</v>
      </c>
      <c r="AL20" s="45">
        <v>2</v>
      </c>
      <c r="AM20" s="46">
        <v>1.965254640647311</v>
      </c>
      <c r="AN20" s="43">
        <v>3323</v>
      </c>
      <c r="AO20" s="42">
        <v>2081</v>
      </c>
      <c r="AP20" s="42">
        <v>1549</v>
      </c>
      <c r="AQ20" s="42">
        <v>489</v>
      </c>
      <c r="AR20" s="42">
        <v>43</v>
      </c>
      <c r="AS20" s="42">
        <v>30</v>
      </c>
      <c r="AT20" s="42">
        <v>51</v>
      </c>
      <c r="AU20" s="43">
        <v>94</v>
      </c>
      <c r="AV20" s="43">
        <v>107</v>
      </c>
      <c r="AW20" s="42">
        <v>65.333333333333329</v>
      </c>
      <c r="AX20" s="42">
        <v>0.79653679653679654</v>
      </c>
      <c r="AY20" s="42">
        <v>0.75324675324675328</v>
      </c>
      <c r="AZ20" s="43">
        <v>130</v>
      </c>
      <c r="BA20" s="43">
        <v>145</v>
      </c>
      <c r="BB20" s="43">
        <v>140</v>
      </c>
      <c r="BC20" s="42">
        <v>12.470252260828181</v>
      </c>
      <c r="BD20" s="43">
        <v>340</v>
      </c>
      <c r="BE20" s="42">
        <v>44173</v>
      </c>
      <c r="BF20" s="42">
        <v>13979</v>
      </c>
      <c r="BG20" s="42">
        <v>15033</v>
      </c>
      <c r="BH20" s="42">
        <v>15161</v>
      </c>
      <c r="BI20" s="42">
        <v>29811</v>
      </c>
      <c r="BJ20" s="42">
        <v>9857</v>
      </c>
      <c r="BK20" s="42">
        <v>9920</v>
      </c>
      <c r="BL20" s="42">
        <v>10034</v>
      </c>
      <c r="BM20" s="42">
        <v>233</v>
      </c>
      <c r="BN20" s="42">
        <v>219</v>
      </c>
      <c r="BO20" s="42">
        <v>14</v>
      </c>
      <c r="BP20" s="42">
        <v>29514</v>
      </c>
      <c r="BQ20" s="42">
        <v>26563</v>
      </c>
      <c r="BR20" s="42">
        <v>2951</v>
      </c>
      <c r="BS20" s="42">
        <v>99.003723457784048</v>
      </c>
      <c r="BT20" s="42">
        <v>9.9986447109846175</v>
      </c>
      <c r="BU20" s="42">
        <v>-14219</v>
      </c>
      <c r="BV20" s="42">
        <v>-15274</v>
      </c>
      <c r="BW20" s="42">
        <v>1055</v>
      </c>
      <c r="BX20" s="42">
        <v>1154</v>
      </c>
      <c r="BY20" s="42">
        <v>1043</v>
      </c>
      <c r="BZ20" s="42">
        <v>111</v>
      </c>
      <c r="CA20" s="43">
        <v>2</v>
      </c>
      <c r="CB20" s="43">
        <v>199</v>
      </c>
      <c r="CC20" s="43">
        <v>172</v>
      </c>
      <c r="CD20" s="43">
        <v>27</v>
      </c>
      <c r="CE20" s="43">
        <v>62</v>
      </c>
      <c r="CF20" s="43">
        <v>62</v>
      </c>
      <c r="CG20" s="43">
        <v>0</v>
      </c>
      <c r="CH20" s="43">
        <v>137</v>
      </c>
      <c r="CI20" s="43">
        <v>110</v>
      </c>
      <c r="CJ20" s="43">
        <v>27</v>
      </c>
      <c r="CK20" s="42">
        <v>405</v>
      </c>
      <c r="CL20" s="42">
        <v>51</v>
      </c>
      <c r="CM20" s="42">
        <v>51</v>
      </c>
      <c r="CN20" s="42">
        <v>354</v>
      </c>
      <c r="CO20" s="42">
        <v>281</v>
      </c>
      <c r="CP20" s="42">
        <v>43</v>
      </c>
      <c r="CQ20" s="42">
        <v>30</v>
      </c>
      <c r="CR20" s="42">
        <v>0</v>
      </c>
      <c r="CS20" s="42">
        <v>51</v>
      </c>
      <c r="CT20" s="42">
        <v>344400</v>
      </c>
      <c r="CU20" s="42">
        <v>40800</v>
      </c>
      <c r="CV20" s="42">
        <v>40800</v>
      </c>
      <c r="CW20" s="42">
        <v>283200</v>
      </c>
      <c r="CX20" s="42">
        <v>224800</v>
      </c>
      <c r="CY20" s="42">
        <v>34400</v>
      </c>
      <c r="CZ20" s="42">
        <v>24000</v>
      </c>
      <c r="DA20" s="42">
        <v>0</v>
      </c>
      <c r="DB20" s="42">
        <v>20400</v>
      </c>
      <c r="DC20" s="42">
        <v>11</v>
      </c>
      <c r="DD20" s="42">
        <v>200</v>
      </c>
      <c r="DE20" s="42">
        <v>1</v>
      </c>
      <c r="DF20" s="42">
        <v>66</v>
      </c>
      <c r="DG20" s="42">
        <v>11</v>
      </c>
      <c r="DH20" s="42">
        <v>200</v>
      </c>
      <c r="DI20" s="42">
        <v>2</v>
      </c>
      <c r="DJ20" s="42">
        <v>83</v>
      </c>
      <c r="DK20" s="42">
        <v>11</v>
      </c>
      <c r="DL20" s="42">
        <v>200</v>
      </c>
      <c r="DM20" s="42">
        <v>4</v>
      </c>
      <c r="DN20" s="42">
        <v>89</v>
      </c>
      <c r="DO20" s="42">
        <v>11</v>
      </c>
      <c r="DP20" s="42">
        <v>200</v>
      </c>
      <c r="DQ20" s="42">
        <v>4</v>
      </c>
      <c r="DR20" s="42">
        <v>99</v>
      </c>
      <c r="DS20" s="42">
        <v>11</v>
      </c>
      <c r="DT20" s="42">
        <v>200</v>
      </c>
      <c r="DU20" s="42">
        <v>4</v>
      </c>
      <c r="DV20" s="42">
        <v>102</v>
      </c>
      <c r="DW20" s="42">
        <v>11</v>
      </c>
      <c r="DX20" s="42">
        <v>200</v>
      </c>
      <c r="DY20" s="42">
        <v>4</v>
      </c>
      <c r="DZ20" s="42">
        <v>105</v>
      </c>
      <c r="EA20" s="42">
        <v>11</v>
      </c>
      <c r="EB20" s="42">
        <v>200</v>
      </c>
      <c r="EC20" s="42">
        <v>4</v>
      </c>
      <c r="ED20" s="42">
        <v>115</v>
      </c>
      <c r="EE20" s="42">
        <v>11</v>
      </c>
      <c r="EF20" s="42">
        <v>200</v>
      </c>
      <c r="EG20" s="42">
        <v>5</v>
      </c>
      <c r="EH20" s="42">
        <v>121</v>
      </c>
      <c r="EI20" s="42">
        <v>11</v>
      </c>
      <c r="EJ20" s="42">
        <v>200</v>
      </c>
      <c r="EK20" s="42">
        <v>11</v>
      </c>
      <c r="EL20" s="42">
        <v>200</v>
      </c>
    </row>
    <row r="21" spans="1:142" x14ac:dyDescent="0.3">
      <c r="A21" t="s">
        <v>245</v>
      </c>
      <c r="B21" s="42">
        <v>23</v>
      </c>
      <c r="C21" t="s">
        <v>65</v>
      </c>
      <c r="D21" t="s">
        <v>246</v>
      </c>
      <c r="E21" t="s">
        <v>248</v>
      </c>
      <c r="F21" s="43">
        <v>250</v>
      </c>
      <c r="G21" s="42">
        <v>0</v>
      </c>
      <c r="H21" s="42">
        <v>0</v>
      </c>
      <c r="I21" s="42">
        <v>250</v>
      </c>
      <c r="J21" s="42">
        <v>236</v>
      </c>
      <c r="K21" s="43">
        <v>14</v>
      </c>
      <c r="L21" s="42">
        <v>374</v>
      </c>
      <c r="M21" s="42">
        <v>321</v>
      </c>
      <c r="N21" s="42">
        <v>231</v>
      </c>
      <c r="O21" s="42">
        <v>231</v>
      </c>
      <c r="P21" s="42">
        <v>4427</v>
      </c>
      <c r="Q21" s="42">
        <v>622</v>
      </c>
      <c r="R21" s="44">
        <v>161</v>
      </c>
      <c r="S21" s="42">
        <v>461</v>
      </c>
      <c r="T21" s="42">
        <v>3805</v>
      </c>
      <c r="U21" s="44">
        <v>3561</v>
      </c>
      <c r="V21" s="42">
        <v>244</v>
      </c>
      <c r="W21" s="42">
        <v>123291</v>
      </c>
      <c r="X21" s="42">
        <v>12853</v>
      </c>
      <c r="Y21" s="42">
        <v>110438</v>
      </c>
      <c r="Z21" s="42">
        <v>14.68159232394768</v>
      </c>
      <c r="AA21" s="42">
        <v>99.641809897595522</v>
      </c>
      <c r="AB21" s="42">
        <v>29.68941308621174</v>
      </c>
      <c r="AC21" s="42">
        <v>19.319672131147541</v>
      </c>
      <c r="AD21" s="42">
        <v>13.15505592460115</v>
      </c>
      <c r="AE21" s="43">
        <v>46292</v>
      </c>
      <c r="AF21" s="42">
        <v>1878</v>
      </c>
      <c r="AG21" s="42">
        <v>9616</v>
      </c>
      <c r="AH21" s="42">
        <v>719</v>
      </c>
      <c r="AI21" s="44">
        <v>6565</v>
      </c>
      <c r="AJ21" s="42">
        <v>2332</v>
      </c>
      <c r="AK21" s="45">
        <v>7738</v>
      </c>
      <c r="AL21" s="45">
        <v>1173</v>
      </c>
      <c r="AM21" s="46">
        <v>1.7638366469639979</v>
      </c>
      <c r="AN21" s="43">
        <v>5798</v>
      </c>
      <c r="AO21" s="42">
        <v>4441</v>
      </c>
      <c r="AP21" s="42">
        <v>3926</v>
      </c>
      <c r="AQ21" s="42">
        <v>363</v>
      </c>
      <c r="AR21" s="42">
        <v>152</v>
      </c>
      <c r="AS21" s="42">
        <v>22</v>
      </c>
      <c r="AT21" s="42">
        <v>22</v>
      </c>
      <c r="AU21" s="43">
        <v>57</v>
      </c>
      <c r="AV21" s="43">
        <v>91</v>
      </c>
      <c r="AW21" s="42">
        <v>100</v>
      </c>
      <c r="AX21" s="42">
        <v>0.71199999999999997</v>
      </c>
      <c r="AY21" s="42">
        <v>0.63200000000000001</v>
      </c>
      <c r="AZ21" s="43">
        <v>48</v>
      </c>
      <c r="BA21" s="43">
        <v>84</v>
      </c>
      <c r="BB21" s="43">
        <v>60</v>
      </c>
      <c r="BC21" s="42">
        <v>10.988715744223541</v>
      </c>
      <c r="BD21" s="43">
        <v>42</v>
      </c>
      <c r="BE21" s="42">
        <v>110835</v>
      </c>
      <c r="BF21" s="42">
        <v>38066</v>
      </c>
      <c r="BG21" s="42">
        <v>33817</v>
      </c>
      <c r="BH21" s="42">
        <v>38952</v>
      </c>
      <c r="BI21" s="42">
        <v>80897</v>
      </c>
      <c r="BJ21" s="42">
        <v>26748</v>
      </c>
      <c r="BK21" s="42">
        <v>26921</v>
      </c>
      <c r="BL21" s="42">
        <v>27228</v>
      </c>
      <c r="BM21" s="42">
        <v>260</v>
      </c>
      <c r="BN21" s="42">
        <v>231</v>
      </c>
      <c r="BO21" s="42">
        <v>29</v>
      </c>
      <c r="BP21" s="42">
        <v>80607</v>
      </c>
      <c r="BQ21" s="42">
        <v>56425</v>
      </c>
      <c r="BR21" s="42">
        <v>24182</v>
      </c>
      <c r="BS21" s="42">
        <v>99.641519463020884</v>
      </c>
      <c r="BT21" s="42">
        <v>29.999875941295421</v>
      </c>
      <c r="BU21" s="42">
        <v>-29831</v>
      </c>
      <c r="BV21" s="42">
        <v>-49299</v>
      </c>
      <c r="BW21" s="42">
        <v>19468</v>
      </c>
      <c r="BX21" s="42">
        <v>3153</v>
      </c>
      <c r="BY21" s="42">
        <v>1901</v>
      </c>
      <c r="BZ21" s="42">
        <v>1252</v>
      </c>
      <c r="CA21" s="43">
        <v>1173</v>
      </c>
      <c r="CB21" s="43">
        <v>568</v>
      </c>
      <c r="CC21" s="43">
        <v>469</v>
      </c>
      <c r="CD21" s="43">
        <v>99</v>
      </c>
      <c r="CE21" s="43">
        <v>38</v>
      </c>
      <c r="CF21" s="43">
        <v>33</v>
      </c>
      <c r="CG21" s="43">
        <v>5</v>
      </c>
      <c r="CH21" s="43">
        <v>530</v>
      </c>
      <c r="CI21" s="43">
        <v>436</v>
      </c>
      <c r="CJ21" s="43">
        <v>94</v>
      </c>
      <c r="CK21" s="42">
        <v>196</v>
      </c>
      <c r="CL21" s="42">
        <v>22</v>
      </c>
      <c r="CM21" s="42">
        <v>22</v>
      </c>
      <c r="CN21" s="42">
        <v>174</v>
      </c>
      <c r="CO21" s="42">
        <v>0</v>
      </c>
      <c r="CP21" s="42">
        <v>152</v>
      </c>
      <c r="CQ21" s="42">
        <v>22</v>
      </c>
      <c r="CR21" s="42">
        <v>0</v>
      </c>
      <c r="CS21" s="42">
        <v>22</v>
      </c>
      <c r="CT21" s="42">
        <v>165600</v>
      </c>
      <c r="CU21" s="42">
        <v>17600</v>
      </c>
      <c r="CV21" s="42">
        <v>17600</v>
      </c>
      <c r="CW21" s="42">
        <v>139200</v>
      </c>
      <c r="CX21" s="42">
        <v>0</v>
      </c>
      <c r="CY21" s="42">
        <v>121600</v>
      </c>
      <c r="CZ21" s="42">
        <v>17600</v>
      </c>
      <c r="DA21" s="42">
        <v>0</v>
      </c>
      <c r="DB21" s="42">
        <v>8800</v>
      </c>
      <c r="DC21" s="42">
        <v>10</v>
      </c>
      <c r="DD21" s="42">
        <v>209</v>
      </c>
      <c r="DE21" s="42">
        <v>7</v>
      </c>
      <c r="DF21" s="42">
        <v>35</v>
      </c>
      <c r="DG21" s="42">
        <v>10</v>
      </c>
      <c r="DH21" s="42">
        <v>209</v>
      </c>
      <c r="DI21" s="42">
        <v>8</v>
      </c>
      <c r="DJ21" s="42">
        <v>123</v>
      </c>
      <c r="DK21" s="42">
        <v>10</v>
      </c>
      <c r="DL21" s="42">
        <v>209</v>
      </c>
      <c r="DM21" s="42">
        <v>8</v>
      </c>
      <c r="DN21" s="42">
        <v>151</v>
      </c>
      <c r="DO21" s="42">
        <v>10</v>
      </c>
      <c r="DP21" s="42">
        <v>209</v>
      </c>
      <c r="DQ21" s="42">
        <v>8</v>
      </c>
      <c r="DR21" s="42">
        <v>200</v>
      </c>
      <c r="DS21" s="42">
        <v>10</v>
      </c>
      <c r="DT21" s="42">
        <v>209</v>
      </c>
      <c r="DU21" s="42">
        <v>9</v>
      </c>
      <c r="DV21" s="42">
        <v>203</v>
      </c>
      <c r="DW21" s="42">
        <v>10</v>
      </c>
      <c r="DX21" s="42">
        <v>209</v>
      </c>
      <c r="DY21" s="42">
        <v>9</v>
      </c>
      <c r="DZ21" s="42">
        <v>207</v>
      </c>
      <c r="EA21" s="42">
        <v>10</v>
      </c>
      <c r="EB21" s="42">
        <v>209</v>
      </c>
      <c r="EC21" s="42">
        <v>10</v>
      </c>
      <c r="ED21" s="42">
        <v>208</v>
      </c>
      <c r="EE21" s="42">
        <v>10</v>
      </c>
      <c r="EF21" s="42">
        <v>209</v>
      </c>
      <c r="EG21" s="42">
        <v>10</v>
      </c>
      <c r="EH21" s="42">
        <v>209</v>
      </c>
      <c r="EI21" s="42">
        <v>10</v>
      </c>
      <c r="EJ21" s="42">
        <v>209</v>
      </c>
      <c r="EK21" s="42">
        <v>10</v>
      </c>
      <c r="EL21" s="42">
        <v>209</v>
      </c>
    </row>
    <row r="22" spans="1:142" x14ac:dyDescent="0.3">
      <c r="A22" t="s">
        <v>245</v>
      </c>
      <c r="B22" s="42">
        <v>24</v>
      </c>
      <c r="C22" t="s">
        <v>66</v>
      </c>
      <c r="D22" t="s">
        <v>246</v>
      </c>
      <c r="E22" t="s">
        <v>248</v>
      </c>
      <c r="F22" s="43">
        <v>319</v>
      </c>
      <c r="G22" s="42"/>
      <c r="H22" s="42">
        <v>0</v>
      </c>
      <c r="I22" s="42">
        <v>319</v>
      </c>
      <c r="J22" s="42">
        <v>288</v>
      </c>
      <c r="K22" s="43">
        <v>31</v>
      </c>
      <c r="L22" s="42">
        <v>164</v>
      </c>
      <c r="M22" s="42">
        <v>57</v>
      </c>
      <c r="N22" s="42">
        <v>240</v>
      </c>
      <c r="O22" s="42">
        <v>240</v>
      </c>
      <c r="P22" s="42">
        <v>3650</v>
      </c>
      <c r="Q22" s="42">
        <v>642</v>
      </c>
      <c r="R22" s="44">
        <v>553</v>
      </c>
      <c r="S22" s="42">
        <v>89</v>
      </c>
      <c r="T22" s="42">
        <v>3008</v>
      </c>
      <c r="U22" s="44">
        <v>2792</v>
      </c>
      <c r="V22" s="42">
        <v>216</v>
      </c>
      <c r="W22" s="42">
        <v>94332</v>
      </c>
      <c r="X22" s="42">
        <v>13996</v>
      </c>
      <c r="Y22" s="42">
        <v>80336</v>
      </c>
      <c r="Z22" s="42">
        <v>23.21523354564756</v>
      </c>
      <c r="AA22" s="42">
        <v>97.715717517697726</v>
      </c>
      <c r="AB22" s="42">
        <v>26.667621776504301</v>
      </c>
      <c r="AC22" s="42">
        <v>27.222222222222221</v>
      </c>
      <c r="AD22" s="42">
        <v>8.6025950896832466</v>
      </c>
      <c r="AE22" s="43">
        <v>18642</v>
      </c>
      <c r="AF22" s="42"/>
      <c r="AG22" s="42">
        <v>8810</v>
      </c>
      <c r="AH22" s="42">
        <v>667</v>
      </c>
      <c r="AI22" s="44">
        <v>6639</v>
      </c>
      <c r="AJ22" s="42">
        <v>1504</v>
      </c>
      <c r="AK22" s="45">
        <v>6673</v>
      </c>
      <c r="AL22" s="45">
        <v>34</v>
      </c>
      <c r="AM22" s="46">
        <v>1.9847533632287</v>
      </c>
      <c r="AN22" s="43">
        <v>6442</v>
      </c>
      <c r="AO22" s="42">
        <v>2330</v>
      </c>
      <c r="AP22" s="42">
        <v>2139</v>
      </c>
      <c r="AQ22" s="42">
        <v>184</v>
      </c>
      <c r="AR22" s="42">
        <v>7</v>
      </c>
      <c r="AS22" s="42">
        <v>24</v>
      </c>
      <c r="AT22" s="42">
        <v>30</v>
      </c>
      <c r="AU22" s="43">
        <v>13</v>
      </c>
      <c r="AV22" s="43">
        <v>36</v>
      </c>
      <c r="AW22" s="42">
        <v>90.764331210191088</v>
      </c>
      <c r="AX22" s="42">
        <v>0.58620689655172409</v>
      </c>
      <c r="AY22" s="42">
        <v>0.65517241379310343</v>
      </c>
      <c r="AZ22" s="43">
        <v>22</v>
      </c>
      <c r="BA22" s="43">
        <v>46</v>
      </c>
      <c r="BB22" s="43">
        <v>40</v>
      </c>
      <c r="BC22" s="42">
        <v>24.663677130044839</v>
      </c>
      <c r="BD22" s="43">
        <v>205</v>
      </c>
      <c r="BE22" s="42">
        <v>82214</v>
      </c>
      <c r="BF22" s="42">
        <v>28823</v>
      </c>
      <c r="BG22" s="42">
        <v>23993</v>
      </c>
      <c r="BH22" s="42">
        <v>29398</v>
      </c>
      <c r="BI22" s="42">
        <v>63365</v>
      </c>
      <c r="BJ22" s="42">
        <v>20951</v>
      </c>
      <c r="BK22" s="42">
        <v>21087</v>
      </c>
      <c r="BL22" s="42">
        <v>21327</v>
      </c>
      <c r="BM22" s="42">
        <v>268</v>
      </c>
      <c r="BN22" s="42">
        <v>231</v>
      </c>
      <c r="BO22" s="42">
        <v>37</v>
      </c>
      <c r="BP22" s="42">
        <v>61918</v>
      </c>
      <c r="BQ22" s="42">
        <v>43343</v>
      </c>
      <c r="BR22" s="42">
        <v>18575</v>
      </c>
      <c r="BS22" s="42">
        <v>97.716404955417019</v>
      </c>
      <c r="BT22" s="42">
        <v>29.99935398430182</v>
      </c>
      <c r="BU22" s="42">
        <v>-18418</v>
      </c>
      <c r="BV22" s="42">
        <v>-31113</v>
      </c>
      <c r="BW22" s="42">
        <v>12695</v>
      </c>
      <c r="BX22" s="42">
        <v>2307</v>
      </c>
      <c r="BY22" s="42">
        <v>1625</v>
      </c>
      <c r="BZ22" s="42">
        <v>682</v>
      </c>
      <c r="CA22" s="43">
        <v>34</v>
      </c>
      <c r="CB22" s="43">
        <v>891</v>
      </c>
      <c r="CC22" s="43">
        <v>791</v>
      </c>
      <c r="CD22" s="43">
        <v>100</v>
      </c>
      <c r="CE22" s="43">
        <v>76</v>
      </c>
      <c r="CF22" s="43">
        <v>76</v>
      </c>
      <c r="CG22" s="43">
        <v>0</v>
      </c>
      <c r="CH22" s="43">
        <v>815</v>
      </c>
      <c r="CI22" s="43">
        <v>715</v>
      </c>
      <c r="CJ22" s="43">
        <v>100</v>
      </c>
      <c r="CK22" s="42">
        <v>61</v>
      </c>
      <c r="CL22" s="42">
        <v>30</v>
      </c>
      <c r="CM22" s="42">
        <v>30</v>
      </c>
      <c r="CN22" s="42">
        <v>31</v>
      </c>
      <c r="CO22" s="42">
        <v>0</v>
      </c>
      <c r="CP22" s="42">
        <v>7</v>
      </c>
      <c r="CQ22" s="42">
        <v>24</v>
      </c>
      <c r="CR22" s="42">
        <v>0</v>
      </c>
      <c r="CS22" s="42">
        <v>30</v>
      </c>
      <c r="CT22" s="42">
        <v>60800</v>
      </c>
      <c r="CU22" s="42">
        <v>24000</v>
      </c>
      <c r="CV22" s="42">
        <v>24000</v>
      </c>
      <c r="CW22" s="42">
        <v>24800</v>
      </c>
      <c r="CX22" s="42">
        <v>0</v>
      </c>
      <c r="CY22" s="42">
        <v>5600</v>
      </c>
      <c r="CZ22" s="42">
        <v>19200</v>
      </c>
      <c r="DA22" s="42">
        <v>0</v>
      </c>
      <c r="DB22" s="42">
        <v>12000</v>
      </c>
      <c r="DC22" s="42">
        <v>13</v>
      </c>
      <c r="DD22" s="42">
        <v>225</v>
      </c>
      <c r="DE22" s="42">
        <v>0</v>
      </c>
      <c r="DF22" s="42">
        <v>0</v>
      </c>
      <c r="DG22" s="42">
        <v>13</v>
      </c>
      <c r="DH22" s="42">
        <v>225</v>
      </c>
      <c r="DI22" s="42">
        <v>0</v>
      </c>
      <c r="DJ22" s="42">
        <v>0</v>
      </c>
      <c r="DK22" s="42">
        <v>13</v>
      </c>
      <c r="DL22" s="42">
        <v>225</v>
      </c>
      <c r="DM22" s="42">
        <v>2</v>
      </c>
      <c r="DN22" s="42">
        <v>84</v>
      </c>
      <c r="DO22" s="42">
        <v>13</v>
      </c>
      <c r="DP22" s="42">
        <v>225</v>
      </c>
      <c r="DQ22" s="42">
        <v>3</v>
      </c>
      <c r="DR22" s="42">
        <v>111</v>
      </c>
      <c r="DS22" s="42">
        <v>13</v>
      </c>
      <c r="DT22" s="42">
        <v>225</v>
      </c>
      <c r="DU22" s="42">
        <v>4</v>
      </c>
      <c r="DV22" s="42">
        <v>132</v>
      </c>
      <c r="DW22" s="42">
        <v>13</v>
      </c>
      <c r="DX22" s="42">
        <v>225</v>
      </c>
      <c r="DY22" s="42">
        <v>4</v>
      </c>
      <c r="DZ22" s="42">
        <v>142</v>
      </c>
      <c r="EA22" s="42">
        <v>13</v>
      </c>
      <c r="EB22" s="42">
        <v>225</v>
      </c>
      <c r="EC22" s="42">
        <v>8</v>
      </c>
      <c r="ED22" s="42">
        <v>188</v>
      </c>
      <c r="EE22" s="42">
        <v>13</v>
      </c>
      <c r="EF22" s="42">
        <v>225</v>
      </c>
      <c r="EG22" s="42">
        <v>13</v>
      </c>
      <c r="EH22" s="42">
        <v>221</v>
      </c>
      <c r="EI22" s="42">
        <v>13</v>
      </c>
      <c r="EJ22" s="42">
        <v>225</v>
      </c>
      <c r="EK22" s="42">
        <v>13</v>
      </c>
      <c r="EL22" s="42">
        <v>225</v>
      </c>
    </row>
    <row r="23" spans="1:142" x14ac:dyDescent="0.3">
      <c r="A23" t="s">
        <v>245</v>
      </c>
      <c r="B23" s="42">
        <v>25</v>
      </c>
      <c r="C23" t="s">
        <v>67</v>
      </c>
      <c r="D23" t="s">
        <v>246</v>
      </c>
      <c r="E23" t="s">
        <v>248</v>
      </c>
      <c r="F23" s="43">
        <v>169</v>
      </c>
      <c r="G23" s="42">
        <v>0</v>
      </c>
      <c r="H23" s="42">
        <v>1</v>
      </c>
      <c r="I23" s="42">
        <v>168</v>
      </c>
      <c r="J23" s="42">
        <v>166</v>
      </c>
      <c r="K23" s="43">
        <v>3</v>
      </c>
      <c r="L23" s="42">
        <v>856</v>
      </c>
      <c r="M23" s="42">
        <v>12</v>
      </c>
      <c r="N23" s="42">
        <v>115</v>
      </c>
      <c r="O23" s="42">
        <v>110</v>
      </c>
      <c r="P23" s="42">
        <v>2487</v>
      </c>
      <c r="Q23" s="42">
        <v>660</v>
      </c>
      <c r="R23" s="44">
        <v>643</v>
      </c>
      <c r="S23" s="42">
        <v>17</v>
      </c>
      <c r="T23" s="42">
        <v>1827</v>
      </c>
      <c r="U23" s="44">
        <v>1815</v>
      </c>
      <c r="V23" s="42">
        <v>12</v>
      </c>
      <c r="W23" s="42">
        <v>61199</v>
      </c>
      <c r="X23" s="42">
        <v>15601</v>
      </c>
      <c r="Y23" s="42">
        <v>45598</v>
      </c>
      <c r="Z23" s="42">
        <v>45.559676430219312</v>
      </c>
      <c r="AA23" s="42">
        <v>100.7490222939084</v>
      </c>
      <c r="AB23" s="42">
        <v>24.987878787878788</v>
      </c>
      <c r="AC23" s="42">
        <v>20.416666666666671</v>
      </c>
      <c r="AD23" s="42">
        <v>0.74020817333616562</v>
      </c>
      <c r="AE23" s="43">
        <v>18321</v>
      </c>
      <c r="AF23" s="42">
        <v>45</v>
      </c>
      <c r="AG23" s="42">
        <v>4492</v>
      </c>
      <c r="AH23" s="42">
        <v>447</v>
      </c>
      <c r="AI23" s="44">
        <v>3379</v>
      </c>
      <c r="AJ23" s="42">
        <v>666</v>
      </c>
      <c r="AK23" s="45">
        <v>4695</v>
      </c>
      <c r="AL23" s="45">
        <v>1316</v>
      </c>
      <c r="AM23" s="46">
        <v>1.3746948738812039</v>
      </c>
      <c r="AN23" s="43">
        <v>3158</v>
      </c>
      <c r="AO23" s="42">
        <v>2509</v>
      </c>
      <c r="AP23" s="42">
        <v>1755</v>
      </c>
      <c r="AQ23" s="42">
        <v>583</v>
      </c>
      <c r="AR23" s="42">
        <v>171</v>
      </c>
      <c r="AS23" s="42">
        <v>52</v>
      </c>
      <c r="AT23" s="42">
        <v>48</v>
      </c>
      <c r="AU23" s="43">
        <v>10</v>
      </c>
      <c r="AV23" s="43">
        <v>69</v>
      </c>
      <c r="AW23" s="42">
        <v>54.317548746518113</v>
      </c>
      <c r="AX23" s="42">
        <v>0.68639053254437865</v>
      </c>
      <c r="AY23" s="42">
        <v>0.88165680473372776</v>
      </c>
      <c r="AZ23" s="43">
        <v>215</v>
      </c>
      <c r="BA23" s="43">
        <v>197</v>
      </c>
      <c r="BB23" s="43">
        <v>9</v>
      </c>
      <c r="BC23" s="42">
        <v>6.4686737184703009</v>
      </c>
      <c r="BD23" s="43">
        <v>358</v>
      </c>
      <c r="BE23" s="42">
        <v>45608</v>
      </c>
      <c r="BF23" s="42">
        <v>14878</v>
      </c>
      <c r="BG23" s="42">
        <v>15550</v>
      </c>
      <c r="BH23" s="42">
        <v>15180</v>
      </c>
      <c r="BI23" s="42">
        <v>38211</v>
      </c>
      <c r="BJ23" s="42">
        <v>12634</v>
      </c>
      <c r="BK23" s="42">
        <v>12716</v>
      </c>
      <c r="BL23" s="42">
        <v>12861</v>
      </c>
      <c r="BM23" s="42">
        <v>162</v>
      </c>
      <c r="BN23" s="42">
        <v>159</v>
      </c>
      <c r="BO23" s="42">
        <v>3</v>
      </c>
      <c r="BP23" s="42">
        <v>38211</v>
      </c>
      <c r="BQ23" s="42">
        <v>37829</v>
      </c>
      <c r="BR23" s="42">
        <v>382</v>
      </c>
      <c r="BS23" s="42">
        <v>100</v>
      </c>
      <c r="BT23" s="42">
        <v>0.99971212478082228</v>
      </c>
      <c r="BU23" s="42">
        <v>-7387</v>
      </c>
      <c r="BV23" s="42">
        <v>-7524</v>
      </c>
      <c r="BW23" s="42">
        <v>137</v>
      </c>
      <c r="BX23" s="42">
        <v>1533</v>
      </c>
      <c r="BY23" s="42">
        <v>1514</v>
      </c>
      <c r="BZ23" s="42">
        <v>19</v>
      </c>
      <c r="CA23" s="43">
        <v>1316</v>
      </c>
      <c r="CB23" s="43">
        <v>841</v>
      </c>
      <c r="CC23" s="43">
        <v>772</v>
      </c>
      <c r="CD23" s="43">
        <v>69</v>
      </c>
      <c r="CE23" s="43">
        <v>70</v>
      </c>
      <c r="CF23" s="43">
        <v>70</v>
      </c>
      <c r="CG23" s="43">
        <v>0</v>
      </c>
      <c r="CH23" s="43">
        <v>771</v>
      </c>
      <c r="CI23" s="43">
        <v>702</v>
      </c>
      <c r="CJ23" s="43">
        <v>69</v>
      </c>
      <c r="CK23" s="42">
        <v>603</v>
      </c>
      <c r="CL23" s="42">
        <v>48</v>
      </c>
      <c r="CM23" s="42">
        <v>48</v>
      </c>
      <c r="CN23" s="42">
        <v>555</v>
      </c>
      <c r="CO23" s="42">
        <v>332</v>
      </c>
      <c r="CP23" s="42">
        <v>171</v>
      </c>
      <c r="CQ23" s="42">
        <v>52</v>
      </c>
      <c r="CR23" s="42">
        <v>0</v>
      </c>
      <c r="CS23" s="42">
        <v>48</v>
      </c>
      <c r="CT23" s="42">
        <v>501600</v>
      </c>
      <c r="CU23" s="42">
        <v>38400</v>
      </c>
      <c r="CV23" s="42">
        <v>38400</v>
      </c>
      <c r="CW23" s="42">
        <v>444000</v>
      </c>
      <c r="CX23" s="42">
        <v>265600</v>
      </c>
      <c r="CY23" s="42">
        <v>136800</v>
      </c>
      <c r="CZ23" s="42">
        <v>41600</v>
      </c>
      <c r="DA23" s="42">
        <v>0</v>
      </c>
      <c r="DB23" s="42">
        <v>19200</v>
      </c>
      <c r="DC23" s="42">
        <v>10</v>
      </c>
      <c r="DD23" s="42">
        <v>129</v>
      </c>
      <c r="DE23" s="42">
        <v>2</v>
      </c>
      <c r="DF23" s="42">
        <v>60</v>
      </c>
      <c r="DG23" s="42">
        <v>10</v>
      </c>
      <c r="DH23" s="42">
        <v>129</v>
      </c>
      <c r="DI23" s="42">
        <v>2</v>
      </c>
      <c r="DJ23" s="42">
        <v>65</v>
      </c>
      <c r="DK23" s="42">
        <v>10</v>
      </c>
      <c r="DL23" s="42">
        <v>129</v>
      </c>
      <c r="DM23" s="42">
        <v>3</v>
      </c>
      <c r="DN23" s="42">
        <v>68</v>
      </c>
      <c r="DO23" s="42">
        <v>10</v>
      </c>
      <c r="DP23" s="42">
        <v>129</v>
      </c>
      <c r="DQ23" s="42">
        <v>5</v>
      </c>
      <c r="DR23" s="42">
        <v>95</v>
      </c>
      <c r="DS23" s="42">
        <v>10</v>
      </c>
      <c r="DT23" s="42">
        <v>129</v>
      </c>
      <c r="DU23" s="42">
        <v>5</v>
      </c>
      <c r="DV23" s="42">
        <v>99</v>
      </c>
      <c r="DW23" s="42">
        <v>10</v>
      </c>
      <c r="DX23" s="42">
        <v>129</v>
      </c>
      <c r="DY23" s="42">
        <v>9</v>
      </c>
      <c r="DZ23" s="42">
        <v>110</v>
      </c>
      <c r="EA23" s="42">
        <v>10</v>
      </c>
      <c r="EB23" s="42">
        <v>129</v>
      </c>
      <c r="EC23" s="42">
        <v>5</v>
      </c>
      <c r="ED23" s="42">
        <v>115</v>
      </c>
      <c r="EE23" s="42">
        <v>10</v>
      </c>
      <c r="EF23" s="42">
        <v>129</v>
      </c>
      <c r="EG23" s="42">
        <v>8</v>
      </c>
      <c r="EH23" s="42">
        <v>120</v>
      </c>
      <c r="EI23" s="42">
        <v>10</v>
      </c>
      <c r="EJ23" s="42">
        <v>129</v>
      </c>
      <c r="EK23" s="42">
        <v>10</v>
      </c>
      <c r="EL23" s="42">
        <v>129</v>
      </c>
    </row>
    <row r="24" spans="1:142" x14ac:dyDescent="0.3">
      <c r="A24" t="s">
        <v>245</v>
      </c>
      <c r="B24" s="42">
        <v>26</v>
      </c>
      <c r="C24" t="s">
        <v>7</v>
      </c>
      <c r="D24" t="s">
        <v>246</v>
      </c>
      <c r="E24" t="s">
        <v>248</v>
      </c>
      <c r="F24" s="43">
        <v>114</v>
      </c>
      <c r="G24" s="42">
        <v>0</v>
      </c>
      <c r="H24" s="42">
        <v>0</v>
      </c>
      <c r="I24" s="42">
        <v>114</v>
      </c>
      <c r="J24" s="42">
        <v>113</v>
      </c>
      <c r="K24" s="43">
        <v>1</v>
      </c>
      <c r="L24" s="42">
        <v>688</v>
      </c>
      <c r="M24" s="42">
        <v>19</v>
      </c>
      <c r="N24" s="42">
        <v>58</v>
      </c>
      <c r="O24" s="42">
        <v>61</v>
      </c>
      <c r="P24" s="42">
        <v>1659</v>
      </c>
      <c r="Q24" s="42">
        <v>224</v>
      </c>
      <c r="R24" s="44">
        <v>208</v>
      </c>
      <c r="S24" s="42">
        <v>16</v>
      </c>
      <c r="T24" s="42">
        <v>1435</v>
      </c>
      <c r="U24" s="44">
        <v>1432</v>
      </c>
      <c r="V24" s="42">
        <v>3</v>
      </c>
      <c r="W24" s="42">
        <v>40071</v>
      </c>
      <c r="X24" s="42">
        <v>6811</v>
      </c>
      <c r="Y24" s="42">
        <v>33260</v>
      </c>
      <c r="Z24" s="42">
        <v>27.10090720993156</v>
      </c>
      <c r="AA24" s="42">
        <v>99.864885152379529</v>
      </c>
      <c r="AB24" s="42">
        <v>23.20600558659218</v>
      </c>
      <c r="AC24" s="42">
        <v>9.6666666666666661</v>
      </c>
      <c r="AD24" s="42">
        <v>1.137980085348506</v>
      </c>
      <c r="AE24" s="43">
        <v>43422</v>
      </c>
      <c r="AF24" s="42">
        <v>2853</v>
      </c>
      <c r="AG24" s="42">
        <v>3524</v>
      </c>
      <c r="AH24" s="42">
        <v>328</v>
      </c>
      <c r="AI24" s="44">
        <v>2732</v>
      </c>
      <c r="AJ24" s="42">
        <v>464</v>
      </c>
      <c r="AK24" s="45">
        <v>2988</v>
      </c>
      <c r="AL24" s="45">
        <v>256</v>
      </c>
      <c r="AM24" s="46">
        <v>1.6658536585365851</v>
      </c>
      <c r="AN24" s="43">
        <v>2413</v>
      </c>
      <c r="AO24" s="42">
        <v>1793</v>
      </c>
      <c r="AP24" s="42">
        <v>1304</v>
      </c>
      <c r="AQ24" s="42">
        <v>473</v>
      </c>
      <c r="AR24" s="42">
        <v>16</v>
      </c>
      <c r="AS24" s="42">
        <v>15</v>
      </c>
      <c r="AT24" s="42">
        <v>17</v>
      </c>
      <c r="AU24" s="43">
        <v>39</v>
      </c>
      <c r="AV24" s="43">
        <v>61</v>
      </c>
      <c r="AW24" s="42">
        <v>26.70940170940171</v>
      </c>
      <c r="AX24" s="42">
        <v>0.59649122807017541</v>
      </c>
      <c r="AY24" s="42">
        <v>0.53508771929824561</v>
      </c>
      <c r="AZ24" s="43">
        <v>155</v>
      </c>
      <c r="BA24" s="43">
        <v>119</v>
      </c>
      <c r="BB24" s="43">
        <v>168</v>
      </c>
      <c r="BC24" s="42">
        <v>17.012195121951219</v>
      </c>
      <c r="BD24" s="43">
        <v>317</v>
      </c>
      <c r="BE24" s="42">
        <v>33505</v>
      </c>
      <c r="BF24" s="42">
        <v>11746</v>
      </c>
      <c r="BG24" s="42">
        <v>10446</v>
      </c>
      <c r="BH24" s="42">
        <v>11313</v>
      </c>
      <c r="BI24" s="42">
        <v>30555</v>
      </c>
      <c r="BJ24" s="42">
        <v>10103</v>
      </c>
      <c r="BK24" s="42">
        <v>10168</v>
      </c>
      <c r="BL24" s="42">
        <v>10284</v>
      </c>
      <c r="BM24" s="42">
        <v>115</v>
      </c>
      <c r="BN24" s="42">
        <v>114</v>
      </c>
      <c r="BO24" s="42">
        <v>1</v>
      </c>
      <c r="BP24" s="42">
        <v>30514</v>
      </c>
      <c r="BQ24" s="42">
        <v>30209</v>
      </c>
      <c r="BR24" s="42">
        <v>305</v>
      </c>
      <c r="BS24" s="42">
        <v>99.865815742104402</v>
      </c>
      <c r="BT24" s="42">
        <v>0.99954119420593823</v>
      </c>
      <c r="BU24" s="42">
        <v>-2746</v>
      </c>
      <c r="BV24" s="42">
        <v>-3022</v>
      </c>
      <c r="BW24" s="42">
        <v>276</v>
      </c>
      <c r="BX24" s="42">
        <v>1334</v>
      </c>
      <c r="BY24" s="42">
        <v>1302</v>
      </c>
      <c r="BZ24" s="42">
        <v>32</v>
      </c>
      <c r="CA24" s="43">
        <v>256</v>
      </c>
      <c r="CB24" s="43">
        <v>572</v>
      </c>
      <c r="CC24" s="43">
        <v>511</v>
      </c>
      <c r="CD24" s="43">
        <v>61</v>
      </c>
      <c r="CE24" s="43">
        <v>51</v>
      </c>
      <c r="CF24" s="43">
        <v>49</v>
      </c>
      <c r="CG24" s="43">
        <v>2</v>
      </c>
      <c r="CH24" s="43">
        <v>521</v>
      </c>
      <c r="CI24" s="43">
        <v>462</v>
      </c>
      <c r="CJ24" s="43">
        <v>59</v>
      </c>
      <c r="CK24" s="42">
        <v>342</v>
      </c>
      <c r="CL24" s="42">
        <v>17</v>
      </c>
      <c r="CM24" s="42">
        <v>17</v>
      </c>
      <c r="CN24" s="42">
        <v>325</v>
      </c>
      <c r="CO24" s="42">
        <v>294</v>
      </c>
      <c r="CP24" s="42">
        <v>16</v>
      </c>
      <c r="CQ24" s="42">
        <v>15</v>
      </c>
      <c r="CR24" s="42">
        <v>1</v>
      </c>
      <c r="CS24" s="42">
        <v>17</v>
      </c>
      <c r="CT24" s="42">
        <v>281100</v>
      </c>
      <c r="CU24" s="42">
        <v>13600</v>
      </c>
      <c r="CV24" s="42">
        <v>13600</v>
      </c>
      <c r="CW24" s="42">
        <v>260000</v>
      </c>
      <c r="CX24" s="42">
        <v>235200</v>
      </c>
      <c r="CY24" s="42">
        <v>12800</v>
      </c>
      <c r="CZ24" s="42">
        <v>12000</v>
      </c>
      <c r="DA24" s="42">
        <v>700</v>
      </c>
      <c r="DB24" s="42">
        <v>6800</v>
      </c>
      <c r="DC24" s="42">
        <v>8</v>
      </c>
      <c r="DD24" s="42">
        <v>106</v>
      </c>
      <c r="DE24" s="42">
        <v>0</v>
      </c>
      <c r="DF24" s="42">
        <v>37</v>
      </c>
      <c r="DG24" s="42">
        <v>8</v>
      </c>
      <c r="DH24" s="42">
        <v>106</v>
      </c>
      <c r="DI24" s="42">
        <v>1</v>
      </c>
      <c r="DJ24" s="42">
        <v>43</v>
      </c>
      <c r="DK24" s="42">
        <v>8</v>
      </c>
      <c r="DL24" s="42">
        <v>106</v>
      </c>
      <c r="DM24" s="42">
        <v>2</v>
      </c>
      <c r="DN24" s="42">
        <v>42</v>
      </c>
      <c r="DO24" s="42">
        <v>8</v>
      </c>
      <c r="DP24" s="42">
        <v>106</v>
      </c>
      <c r="DQ24" s="42">
        <v>2</v>
      </c>
      <c r="DR24" s="42">
        <v>45</v>
      </c>
      <c r="DS24" s="42">
        <v>8</v>
      </c>
      <c r="DT24" s="42">
        <v>106</v>
      </c>
      <c r="DU24" s="42">
        <v>4</v>
      </c>
      <c r="DV24" s="42">
        <v>80</v>
      </c>
      <c r="DW24" s="42">
        <v>8</v>
      </c>
      <c r="DX24" s="42">
        <v>106</v>
      </c>
      <c r="DY24" s="42">
        <v>4</v>
      </c>
      <c r="DZ24" s="42">
        <v>85</v>
      </c>
      <c r="EA24" s="42">
        <v>8</v>
      </c>
      <c r="EB24" s="42">
        <v>106</v>
      </c>
      <c r="EC24" s="42">
        <v>5</v>
      </c>
      <c r="ED24" s="42">
        <v>95</v>
      </c>
      <c r="EE24" s="42">
        <v>8</v>
      </c>
      <c r="EF24" s="42">
        <v>106</v>
      </c>
      <c r="EG24" s="42">
        <v>7</v>
      </c>
      <c r="EH24" s="42">
        <v>98</v>
      </c>
      <c r="EI24" s="42">
        <v>8</v>
      </c>
      <c r="EJ24" s="42">
        <v>106</v>
      </c>
      <c r="EK24" s="42">
        <v>8</v>
      </c>
      <c r="EL24" s="42">
        <v>106</v>
      </c>
    </row>
    <row r="25" spans="1:142" x14ac:dyDescent="0.3">
      <c r="A25" t="s">
        <v>245</v>
      </c>
      <c r="B25" s="42">
        <v>27</v>
      </c>
      <c r="C25" t="s">
        <v>8</v>
      </c>
      <c r="D25" t="s">
        <v>246</v>
      </c>
      <c r="E25" t="s">
        <v>248</v>
      </c>
      <c r="F25" s="43">
        <v>228</v>
      </c>
      <c r="G25" s="42">
        <v>0</v>
      </c>
      <c r="H25" s="42">
        <v>0</v>
      </c>
      <c r="I25" s="42">
        <v>228</v>
      </c>
      <c r="J25" s="42">
        <v>215</v>
      </c>
      <c r="K25" s="43">
        <v>13</v>
      </c>
      <c r="L25" s="42">
        <v>1292</v>
      </c>
      <c r="M25" s="42">
        <v>45</v>
      </c>
      <c r="N25" s="42">
        <v>116</v>
      </c>
      <c r="O25" s="42">
        <v>107</v>
      </c>
      <c r="P25" s="42">
        <v>3719</v>
      </c>
      <c r="Q25" s="42">
        <v>662</v>
      </c>
      <c r="R25" s="44">
        <v>606</v>
      </c>
      <c r="S25" s="42">
        <v>56</v>
      </c>
      <c r="T25" s="42">
        <v>3057</v>
      </c>
      <c r="U25" s="44">
        <v>3046</v>
      </c>
      <c r="V25" s="42">
        <v>11</v>
      </c>
      <c r="W25" s="42">
        <v>96841</v>
      </c>
      <c r="X25" s="42">
        <v>15126</v>
      </c>
      <c r="Y25" s="42">
        <v>81715</v>
      </c>
      <c r="Z25" s="42">
        <v>25.835212133633942</v>
      </c>
      <c r="AA25" s="42">
        <v>96.62638350203386</v>
      </c>
      <c r="AB25" s="42">
        <v>26.217662508207489</v>
      </c>
      <c r="AC25" s="42">
        <v>23.2</v>
      </c>
      <c r="AD25" s="42">
        <v>3.820695779680094</v>
      </c>
      <c r="AE25" s="43">
        <v>22148</v>
      </c>
      <c r="AF25" s="42">
        <v>889</v>
      </c>
      <c r="AG25" s="42">
        <v>6449</v>
      </c>
      <c r="AH25" s="42">
        <v>586</v>
      </c>
      <c r="AI25" s="44">
        <v>5330</v>
      </c>
      <c r="AJ25" s="42">
        <v>533</v>
      </c>
      <c r="AK25" s="45">
        <v>7168</v>
      </c>
      <c r="AL25" s="45">
        <v>1838</v>
      </c>
      <c r="AM25" s="46">
        <v>1.45947426067908</v>
      </c>
      <c r="AN25" s="43">
        <v>5358.894736842105</v>
      </c>
      <c r="AO25" s="42">
        <v>3554</v>
      </c>
      <c r="AP25" s="42">
        <v>2513</v>
      </c>
      <c r="AQ25" s="42">
        <v>917</v>
      </c>
      <c r="AR25" s="42">
        <v>124</v>
      </c>
      <c r="AS25" s="42">
        <v>188.00000000000011</v>
      </c>
      <c r="AT25" s="42">
        <v>213</v>
      </c>
      <c r="AU25" s="43">
        <v>91.999999999999986</v>
      </c>
      <c r="AV25" s="43">
        <v>195</v>
      </c>
      <c r="AW25" s="42">
        <v>54.269972451790643</v>
      </c>
      <c r="AX25" s="42">
        <v>0.80701754385964908</v>
      </c>
      <c r="AY25" s="42">
        <v>0.49561403508771928</v>
      </c>
      <c r="AZ25" s="43">
        <v>471</v>
      </c>
      <c r="BA25" s="43">
        <v>519</v>
      </c>
      <c r="BB25" s="43">
        <v>530</v>
      </c>
      <c r="BC25" s="42">
        <v>39.457831325301207</v>
      </c>
      <c r="BD25" s="43">
        <v>1896</v>
      </c>
      <c r="BE25" s="42">
        <v>84568</v>
      </c>
      <c r="BF25" s="42">
        <v>24606</v>
      </c>
      <c r="BG25" s="42">
        <v>30861</v>
      </c>
      <c r="BH25" s="42">
        <v>29101</v>
      </c>
      <c r="BI25" s="42">
        <v>70094</v>
      </c>
      <c r="BJ25" s="42">
        <v>23176</v>
      </c>
      <c r="BK25" s="42">
        <v>23326</v>
      </c>
      <c r="BL25" s="42">
        <v>23592</v>
      </c>
      <c r="BM25" s="42">
        <v>235</v>
      </c>
      <c r="BN25" s="42">
        <v>215</v>
      </c>
      <c r="BO25" s="42">
        <v>20</v>
      </c>
      <c r="BP25" s="42">
        <v>67729</v>
      </c>
      <c r="BQ25" s="42">
        <v>40637</v>
      </c>
      <c r="BR25" s="42">
        <v>27092</v>
      </c>
      <c r="BS25" s="42">
        <v>96.625959425913777</v>
      </c>
      <c r="BT25" s="42">
        <v>40.000590588964847</v>
      </c>
      <c r="BU25" s="42">
        <v>-13986</v>
      </c>
      <c r="BV25" s="42">
        <v>-39222</v>
      </c>
      <c r="BW25" s="42">
        <v>25236</v>
      </c>
      <c r="BX25" s="42">
        <v>1711</v>
      </c>
      <c r="BY25" s="42">
        <v>1550</v>
      </c>
      <c r="BZ25" s="42">
        <v>161</v>
      </c>
      <c r="CA25" s="43">
        <v>1838</v>
      </c>
      <c r="CB25" s="43">
        <v>979</v>
      </c>
      <c r="CC25" s="43">
        <v>476</v>
      </c>
      <c r="CD25" s="43">
        <v>503</v>
      </c>
      <c r="CE25" s="43">
        <v>203</v>
      </c>
      <c r="CF25" s="43">
        <v>122</v>
      </c>
      <c r="CG25" s="43">
        <v>81</v>
      </c>
      <c r="CH25" s="43">
        <v>776</v>
      </c>
      <c r="CI25" s="43">
        <v>354</v>
      </c>
      <c r="CJ25" s="43">
        <v>422</v>
      </c>
      <c r="CK25" s="42">
        <v>1087</v>
      </c>
      <c r="CL25" s="42">
        <v>213</v>
      </c>
      <c r="CM25" s="42">
        <v>213</v>
      </c>
      <c r="CN25" s="42">
        <v>874</v>
      </c>
      <c r="CO25" s="42">
        <v>562</v>
      </c>
      <c r="CP25" s="42">
        <v>124</v>
      </c>
      <c r="CQ25" s="42">
        <v>188.00000000000011</v>
      </c>
      <c r="CR25" s="42">
        <v>0</v>
      </c>
      <c r="CS25" s="42">
        <v>213</v>
      </c>
      <c r="CT25" s="42">
        <v>954800</v>
      </c>
      <c r="CU25" s="42">
        <v>170400</v>
      </c>
      <c r="CV25" s="42">
        <v>170400</v>
      </c>
      <c r="CW25" s="42">
        <v>699200</v>
      </c>
      <c r="CX25" s="42">
        <v>449600</v>
      </c>
      <c r="CY25" s="42">
        <v>99200.000000000029</v>
      </c>
      <c r="CZ25" s="42">
        <v>150400.00000000009</v>
      </c>
      <c r="DA25" s="42">
        <v>0</v>
      </c>
      <c r="DB25" s="42">
        <v>85200</v>
      </c>
      <c r="DC25" s="42">
        <v>12</v>
      </c>
      <c r="DD25" s="42">
        <v>204</v>
      </c>
      <c r="DE25" s="42">
        <v>4</v>
      </c>
      <c r="DF25" s="42">
        <v>127</v>
      </c>
      <c r="DG25" s="42">
        <v>12</v>
      </c>
      <c r="DH25" s="42">
        <v>204</v>
      </c>
      <c r="DI25" s="42">
        <v>4</v>
      </c>
      <c r="DJ25" s="42">
        <v>160</v>
      </c>
      <c r="DK25" s="42">
        <v>12</v>
      </c>
      <c r="DL25" s="42">
        <v>204</v>
      </c>
      <c r="DM25" s="42">
        <v>4</v>
      </c>
      <c r="DN25" s="42">
        <v>160</v>
      </c>
      <c r="DO25" s="42">
        <v>12</v>
      </c>
      <c r="DP25" s="42">
        <v>204</v>
      </c>
      <c r="DQ25" s="42">
        <v>6</v>
      </c>
      <c r="DR25" s="42">
        <v>179</v>
      </c>
      <c r="DS25" s="42">
        <v>12</v>
      </c>
      <c r="DT25" s="42">
        <v>204</v>
      </c>
      <c r="DU25" s="42">
        <v>11</v>
      </c>
      <c r="DV25" s="42">
        <v>181</v>
      </c>
      <c r="DW25" s="42">
        <v>12</v>
      </c>
      <c r="DX25" s="42">
        <v>204</v>
      </c>
      <c r="DY25" s="42">
        <v>11</v>
      </c>
      <c r="DZ25" s="42">
        <v>182</v>
      </c>
      <c r="EA25" s="42">
        <v>12</v>
      </c>
      <c r="EB25" s="42">
        <v>204</v>
      </c>
      <c r="EC25" s="42">
        <v>11</v>
      </c>
      <c r="ED25" s="42">
        <v>197</v>
      </c>
      <c r="EE25" s="42">
        <v>12</v>
      </c>
      <c r="EF25" s="42">
        <v>204</v>
      </c>
      <c r="EG25" s="42">
        <v>11</v>
      </c>
      <c r="EH25" s="42">
        <v>202</v>
      </c>
      <c r="EI25" s="42">
        <v>12</v>
      </c>
      <c r="EJ25" s="42">
        <v>204</v>
      </c>
      <c r="EK25" s="42">
        <v>12</v>
      </c>
      <c r="EL25" s="42">
        <v>204</v>
      </c>
    </row>
    <row r="26" spans="1:142" x14ac:dyDescent="0.3">
      <c r="A26" t="s">
        <v>245</v>
      </c>
      <c r="B26" s="42">
        <v>28</v>
      </c>
      <c r="C26" t="s">
        <v>10</v>
      </c>
      <c r="D26" t="s">
        <v>246</v>
      </c>
      <c r="E26" t="s">
        <v>248</v>
      </c>
      <c r="F26" s="43">
        <v>222</v>
      </c>
      <c r="G26" s="42">
        <v>0</v>
      </c>
      <c r="H26" s="42">
        <v>0</v>
      </c>
      <c r="I26" s="42">
        <v>222</v>
      </c>
      <c r="J26" s="42">
        <v>215</v>
      </c>
      <c r="K26" s="43">
        <v>7</v>
      </c>
      <c r="L26" s="42">
        <v>416</v>
      </c>
      <c r="M26" s="42">
        <v>45</v>
      </c>
      <c r="N26" s="42">
        <v>129</v>
      </c>
      <c r="O26" s="42">
        <v>84</v>
      </c>
      <c r="P26" s="42">
        <v>2621</v>
      </c>
      <c r="Q26" s="42">
        <v>793</v>
      </c>
      <c r="R26" s="44">
        <v>702</v>
      </c>
      <c r="S26" s="42">
        <v>91</v>
      </c>
      <c r="T26" s="42">
        <v>1828</v>
      </c>
      <c r="U26" s="44">
        <v>1749</v>
      </c>
      <c r="V26" s="42">
        <v>79</v>
      </c>
      <c r="W26" s="42">
        <v>61302</v>
      </c>
      <c r="X26" s="42">
        <v>14955</v>
      </c>
      <c r="Y26" s="42">
        <v>46347</v>
      </c>
      <c r="Z26" s="42">
        <v>40.30671374282403</v>
      </c>
      <c r="AA26" s="42">
        <v>98.117960877296966</v>
      </c>
      <c r="AB26" s="42">
        <v>25.39451114922813</v>
      </c>
      <c r="AC26" s="42">
        <v>24.455696202531641</v>
      </c>
      <c r="AD26" s="42">
        <v>5.8888780137679033</v>
      </c>
      <c r="AE26" s="43">
        <v>543590</v>
      </c>
      <c r="AF26" s="42">
        <v>121844</v>
      </c>
      <c r="AG26" s="42">
        <v>7153</v>
      </c>
      <c r="AH26" s="42">
        <v>639</v>
      </c>
      <c r="AI26" s="44">
        <v>4667</v>
      </c>
      <c r="AJ26" s="42">
        <v>1847</v>
      </c>
      <c r="AK26" s="45">
        <v>4672</v>
      </c>
      <c r="AL26" s="45">
        <v>5</v>
      </c>
      <c r="AM26" s="46">
        <v>1.904120767033864</v>
      </c>
      <c r="AN26" s="43">
        <v>3971</v>
      </c>
      <c r="AO26" s="42">
        <v>2383</v>
      </c>
      <c r="AP26" s="42">
        <v>2220</v>
      </c>
      <c r="AQ26" s="42">
        <v>101</v>
      </c>
      <c r="AR26" s="42">
        <v>62</v>
      </c>
      <c r="AS26" s="42">
        <v>31</v>
      </c>
      <c r="AT26" s="42">
        <v>93</v>
      </c>
      <c r="AU26" s="43">
        <v>254</v>
      </c>
      <c r="AV26" s="43">
        <v>61</v>
      </c>
      <c r="AW26" s="42">
        <v>80.978260869565219</v>
      </c>
      <c r="AX26" s="42">
        <v>0.96846846846846846</v>
      </c>
      <c r="AY26" s="42">
        <v>0.96846846846846846</v>
      </c>
      <c r="AZ26" s="43">
        <v>7</v>
      </c>
      <c r="BA26" s="43">
        <v>77</v>
      </c>
      <c r="BB26" s="43">
        <v>0</v>
      </c>
      <c r="BC26" s="42">
        <v>28.43737250101999</v>
      </c>
      <c r="BD26" s="43">
        <v>0</v>
      </c>
      <c r="BE26" s="42">
        <v>47236</v>
      </c>
      <c r="BF26" s="42">
        <v>15226</v>
      </c>
      <c r="BG26" s="42">
        <v>15304</v>
      </c>
      <c r="BH26" s="42">
        <v>16706</v>
      </c>
      <c r="BI26" s="42">
        <v>35179</v>
      </c>
      <c r="BJ26" s="42">
        <v>11632</v>
      </c>
      <c r="BK26" s="42">
        <v>11707</v>
      </c>
      <c r="BL26" s="42">
        <v>11840</v>
      </c>
      <c r="BM26" s="42">
        <v>230</v>
      </c>
      <c r="BN26" s="42">
        <v>215</v>
      </c>
      <c r="BO26" s="42">
        <v>15</v>
      </c>
      <c r="BP26" s="42">
        <v>34517</v>
      </c>
      <c r="BQ26" s="42">
        <v>31065</v>
      </c>
      <c r="BR26" s="42">
        <v>3452</v>
      </c>
      <c r="BS26" s="42">
        <v>98.118195514369361</v>
      </c>
      <c r="BT26" s="42">
        <v>10.00086913694701</v>
      </c>
      <c r="BU26" s="42">
        <v>-11830</v>
      </c>
      <c r="BV26" s="42">
        <v>-13350</v>
      </c>
      <c r="BW26" s="42">
        <v>1520</v>
      </c>
      <c r="BX26" s="42">
        <v>1364</v>
      </c>
      <c r="BY26" s="42">
        <v>1223</v>
      </c>
      <c r="BZ26" s="42">
        <v>141</v>
      </c>
      <c r="CA26" s="43">
        <v>5</v>
      </c>
      <c r="CB26" s="43">
        <v>700</v>
      </c>
      <c r="CC26" s="43">
        <v>700</v>
      </c>
      <c r="CD26" s="43">
        <v>0</v>
      </c>
      <c r="CE26" s="43">
        <v>41</v>
      </c>
      <c r="CF26" s="43">
        <v>41</v>
      </c>
      <c r="CG26" s="43">
        <v>0</v>
      </c>
      <c r="CH26" s="43">
        <v>659</v>
      </c>
      <c r="CI26" s="43">
        <v>659</v>
      </c>
      <c r="CJ26" s="43">
        <v>0</v>
      </c>
      <c r="CK26" s="42">
        <v>186</v>
      </c>
      <c r="CL26" s="42">
        <v>93</v>
      </c>
      <c r="CM26" s="42">
        <v>93</v>
      </c>
      <c r="CN26" s="42">
        <v>93</v>
      </c>
      <c r="CO26" s="42">
        <v>0</v>
      </c>
      <c r="CP26" s="42">
        <v>62</v>
      </c>
      <c r="CQ26" s="42">
        <v>31</v>
      </c>
      <c r="CR26" s="42">
        <v>0</v>
      </c>
      <c r="CS26" s="42">
        <v>93</v>
      </c>
      <c r="CT26" s="42">
        <v>186000</v>
      </c>
      <c r="CU26" s="42">
        <v>74400</v>
      </c>
      <c r="CV26" s="42">
        <v>74400</v>
      </c>
      <c r="CW26" s="42">
        <v>74400</v>
      </c>
      <c r="CX26" s="42">
        <v>0</v>
      </c>
      <c r="CY26" s="42">
        <v>49600</v>
      </c>
      <c r="CZ26" s="42">
        <v>24800</v>
      </c>
      <c r="DA26" s="42">
        <v>0</v>
      </c>
      <c r="DB26" s="42">
        <v>37200</v>
      </c>
      <c r="DC26" s="42">
        <v>10</v>
      </c>
      <c r="DD26" s="42">
        <v>151</v>
      </c>
      <c r="DE26" s="42">
        <v>0</v>
      </c>
      <c r="DF26" s="42">
        <v>0</v>
      </c>
      <c r="DG26" s="42">
        <v>10</v>
      </c>
      <c r="DH26" s="42">
        <v>151</v>
      </c>
      <c r="DI26" s="42">
        <v>0</v>
      </c>
      <c r="DJ26" s="42">
        <v>0</v>
      </c>
      <c r="DK26" s="42">
        <v>10</v>
      </c>
      <c r="DL26" s="42">
        <v>151</v>
      </c>
      <c r="DM26" s="42">
        <v>1</v>
      </c>
      <c r="DN26" s="42">
        <v>37</v>
      </c>
      <c r="DO26" s="42">
        <v>10</v>
      </c>
      <c r="DP26" s="42">
        <v>151</v>
      </c>
      <c r="DQ26" s="42">
        <v>4</v>
      </c>
      <c r="DR26" s="42">
        <v>0</v>
      </c>
      <c r="DS26" s="42">
        <v>10</v>
      </c>
      <c r="DT26" s="42">
        <v>151</v>
      </c>
      <c r="DU26" s="42">
        <v>10</v>
      </c>
      <c r="DV26" s="42">
        <v>151</v>
      </c>
      <c r="DW26" s="42">
        <v>10</v>
      </c>
      <c r="DX26" s="42">
        <v>151</v>
      </c>
      <c r="DY26" s="42">
        <v>10</v>
      </c>
      <c r="DZ26" s="42">
        <v>151</v>
      </c>
      <c r="EA26" s="42">
        <v>10</v>
      </c>
      <c r="EB26" s="42">
        <v>151</v>
      </c>
      <c r="EC26" s="42">
        <v>10</v>
      </c>
      <c r="ED26" s="42">
        <v>151</v>
      </c>
      <c r="EE26" s="42">
        <v>10</v>
      </c>
      <c r="EF26" s="42">
        <v>151</v>
      </c>
      <c r="EG26" s="42">
        <v>10</v>
      </c>
      <c r="EH26" s="42">
        <v>151</v>
      </c>
      <c r="EI26" s="42">
        <v>10</v>
      </c>
      <c r="EJ26" s="42">
        <v>151</v>
      </c>
      <c r="EK26" s="42">
        <v>10</v>
      </c>
      <c r="EL26" s="42">
        <v>151</v>
      </c>
    </row>
    <row r="27" spans="1:142" x14ac:dyDescent="0.3">
      <c r="A27" t="s">
        <v>245</v>
      </c>
      <c r="B27" s="42">
        <v>30</v>
      </c>
      <c r="C27" t="s">
        <v>69</v>
      </c>
      <c r="D27" t="s">
        <v>246</v>
      </c>
      <c r="E27" t="s">
        <v>249</v>
      </c>
      <c r="F27" s="43">
        <v>684</v>
      </c>
      <c r="G27" s="42">
        <v>0</v>
      </c>
      <c r="H27" s="42">
        <v>0</v>
      </c>
      <c r="I27" s="42">
        <v>684</v>
      </c>
      <c r="J27" s="42">
        <v>646</v>
      </c>
      <c r="K27" s="43">
        <v>38</v>
      </c>
      <c r="L27" s="42">
        <v>460</v>
      </c>
      <c r="M27" s="42">
        <v>223</v>
      </c>
      <c r="N27" s="42">
        <v>517</v>
      </c>
      <c r="O27" s="42">
        <v>517</v>
      </c>
      <c r="P27" s="42">
        <v>9377</v>
      </c>
      <c r="Q27" s="42">
        <v>2345</v>
      </c>
      <c r="R27" s="44">
        <v>1947</v>
      </c>
      <c r="S27" s="42">
        <v>398</v>
      </c>
      <c r="T27" s="42">
        <v>7032</v>
      </c>
      <c r="U27" s="44">
        <v>6410</v>
      </c>
      <c r="V27" s="42">
        <v>622</v>
      </c>
      <c r="W27" s="42">
        <v>228772</v>
      </c>
      <c r="X27" s="42">
        <v>37947</v>
      </c>
      <c r="Y27" s="42">
        <v>190825</v>
      </c>
      <c r="Z27" s="42">
        <v>25.42819234480541</v>
      </c>
      <c r="AA27" s="42">
        <v>96.039155489569438</v>
      </c>
      <c r="AB27" s="42">
        <v>27.625585023400941</v>
      </c>
      <c r="AC27" s="42">
        <v>22.09807073954984</v>
      </c>
      <c r="AD27" s="42">
        <v>9.2139772349763085</v>
      </c>
      <c r="AE27" s="43">
        <v>121106</v>
      </c>
      <c r="AF27" s="42">
        <v>24896</v>
      </c>
      <c r="AG27" s="42">
        <v>17880</v>
      </c>
      <c r="AH27" s="42">
        <v>1746</v>
      </c>
      <c r="AI27" s="44">
        <v>12838</v>
      </c>
      <c r="AJ27" s="42">
        <v>3296</v>
      </c>
      <c r="AK27" s="45">
        <v>16161</v>
      </c>
      <c r="AL27" s="45">
        <v>3323</v>
      </c>
      <c r="AM27" s="46">
        <v>1.536197199952136</v>
      </c>
      <c r="AN27" s="43">
        <v>11131</v>
      </c>
      <c r="AO27" s="42">
        <v>8194</v>
      </c>
      <c r="AP27" s="42">
        <v>6778</v>
      </c>
      <c r="AQ27" s="42">
        <v>1116</v>
      </c>
      <c r="AR27" s="42">
        <v>300</v>
      </c>
      <c r="AS27" s="42">
        <v>229</v>
      </c>
      <c r="AT27" s="42">
        <v>582</v>
      </c>
      <c r="AU27" s="43">
        <v>552</v>
      </c>
      <c r="AV27" s="43">
        <v>399</v>
      </c>
      <c r="AW27" s="42">
        <v>76.573426573426573</v>
      </c>
      <c r="AX27" s="42">
        <v>0.83918128654970758</v>
      </c>
      <c r="AY27" s="42">
        <v>0.64327485380116955</v>
      </c>
      <c r="AZ27" s="43">
        <v>144</v>
      </c>
      <c r="BA27" s="43">
        <v>577</v>
      </c>
      <c r="BB27" s="43">
        <v>921</v>
      </c>
      <c r="BC27" s="42">
        <v>26.32523632882614</v>
      </c>
      <c r="BD27" s="43">
        <v>949</v>
      </c>
      <c r="BE27" s="42">
        <v>198695</v>
      </c>
      <c r="BF27" s="42">
        <v>61239</v>
      </c>
      <c r="BG27" s="42">
        <v>69032</v>
      </c>
      <c r="BH27" s="42">
        <v>68424</v>
      </c>
      <c r="BI27" s="42">
        <v>147053</v>
      </c>
      <c r="BJ27" s="42">
        <v>48622</v>
      </c>
      <c r="BK27" s="42">
        <v>48936</v>
      </c>
      <c r="BL27" s="42">
        <v>49495</v>
      </c>
      <c r="BM27" s="42">
        <v>646</v>
      </c>
      <c r="BN27" s="42">
        <v>598</v>
      </c>
      <c r="BO27" s="42">
        <v>48</v>
      </c>
      <c r="BP27" s="42">
        <v>141228</v>
      </c>
      <c r="BQ27" s="42">
        <v>124281</v>
      </c>
      <c r="BR27" s="42">
        <v>16947</v>
      </c>
      <c r="BS27" s="42">
        <v>96.03884313818827</v>
      </c>
      <c r="BT27" s="42">
        <v>11.999745093041041</v>
      </c>
      <c r="BU27" s="42">
        <v>-49597</v>
      </c>
      <c r="BV27" s="42">
        <v>-52799</v>
      </c>
      <c r="BW27" s="42">
        <v>3202</v>
      </c>
      <c r="BX27" s="42">
        <v>5266</v>
      </c>
      <c r="BY27" s="42">
        <v>4499</v>
      </c>
      <c r="BZ27" s="42">
        <v>767</v>
      </c>
      <c r="CA27" s="43">
        <v>3323</v>
      </c>
      <c r="CB27" s="43">
        <v>532</v>
      </c>
      <c r="CC27" s="43">
        <v>476</v>
      </c>
      <c r="CD27" s="43">
        <v>56</v>
      </c>
      <c r="CE27" s="43">
        <v>62</v>
      </c>
      <c r="CF27" s="43">
        <v>57</v>
      </c>
      <c r="CG27" s="43">
        <v>5</v>
      </c>
      <c r="CH27" s="43">
        <v>470</v>
      </c>
      <c r="CI27" s="43">
        <v>419</v>
      </c>
      <c r="CJ27" s="43">
        <v>51</v>
      </c>
      <c r="CK27" s="42">
        <v>1899</v>
      </c>
      <c r="CL27" s="42">
        <v>582</v>
      </c>
      <c r="CM27" s="42">
        <v>582</v>
      </c>
      <c r="CN27" s="42">
        <v>1317</v>
      </c>
      <c r="CO27" s="42">
        <v>788</v>
      </c>
      <c r="CP27" s="42">
        <v>300</v>
      </c>
      <c r="CQ27" s="42">
        <v>229</v>
      </c>
      <c r="CR27" s="42">
        <v>0</v>
      </c>
      <c r="CS27" s="42">
        <v>582</v>
      </c>
      <c r="CT27" s="42">
        <v>1752000</v>
      </c>
      <c r="CU27" s="42">
        <v>465600</v>
      </c>
      <c r="CV27" s="42">
        <v>465600</v>
      </c>
      <c r="CW27" s="42">
        <v>1053600</v>
      </c>
      <c r="CX27" s="42">
        <v>630400</v>
      </c>
      <c r="CY27" s="42">
        <v>240000</v>
      </c>
      <c r="CZ27" s="42">
        <v>183200</v>
      </c>
      <c r="DA27" s="42">
        <v>0</v>
      </c>
      <c r="DB27" s="42">
        <v>232800</v>
      </c>
      <c r="DC27" s="42">
        <v>27</v>
      </c>
      <c r="DD27" s="42">
        <v>559</v>
      </c>
      <c r="DE27" s="42">
        <v>25</v>
      </c>
      <c r="DF27" s="42">
        <v>439</v>
      </c>
      <c r="DG27" s="42">
        <v>27</v>
      </c>
      <c r="DH27" s="42">
        <v>541</v>
      </c>
      <c r="DI27" s="42">
        <v>26</v>
      </c>
      <c r="DJ27" s="42">
        <v>485</v>
      </c>
      <c r="DK27" s="42">
        <v>27</v>
      </c>
      <c r="DL27" s="42">
        <v>540</v>
      </c>
      <c r="DM27" s="42">
        <v>27</v>
      </c>
      <c r="DN27" s="42">
        <v>509</v>
      </c>
      <c r="DO27" s="42">
        <v>27</v>
      </c>
      <c r="DP27" s="42">
        <v>538</v>
      </c>
      <c r="DQ27" s="42">
        <v>27</v>
      </c>
      <c r="DR27" s="42">
        <v>520</v>
      </c>
      <c r="DS27" s="42">
        <v>27</v>
      </c>
      <c r="DT27" s="42">
        <v>533</v>
      </c>
      <c r="DU27" s="42">
        <v>27</v>
      </c>
      <c r="DV27" s="42">
        <v>525</v>
      </c>
      <c r="DW27" s="42">
        <v>27</v>
      </c>
      <c r="DX27" s="42">
        <v>499</v>
      </c>
      <c r="DY27" s="42">
        <v>27</v>
      </c>
      <c r="DZ27" s="42">
        <v>493</v>
      </c>
      <c r="EA27" s="42">
        <v>27</v>
      </c>
      <c r="EB27" s="42">
        <v>499</v>
      </c>
      <c r="EC27" s="42">
        <v>27</v>
      </c>
      <c r="ED27" s="42">
        <v>499</v>
      </c>
      <c r="EE27" s="42">
        <v>27</v>
      </c>
      <c r="EF27" s="42">
        <v>499</v>
      </c>
      <c r="EG27" s="42">
        <v>27</v>
      </c>
      <c r="EH27" s="42">
        <v>499</v>
      </c>
      <c r="EI27" s="42">
        <v>27</v>
      </c>
      <c r="EJ27" s="42">
        <v>499</v>
      </c>
      <c r="EK27" s="42">
        <v>27</v>
      </c>
      <c r="EL27" s="42">
        <v>499</v>
      </c>
    </row>
    <row r="28" spans="1:142" x14ac:dyDescent="0.3">
      <c r="A28" t="s">
        <v>245</v>
      </c>
      <c r="B28" s="42">
        <v>31</v>
      </c>
      <c r="C28" t="s">
        <v>70</v>
      </c>
      <c r="D28" t="s">
        <v>246</v>
      </c>
      <c r="E28" t="s">
        <v>249</v>
      </c>
      <c r="F28" s="43">
        <v>548</v>
      </c>
      <c r="G28" s="42">
        <v>0</v>
      </c>
      <c r="H28" s="42">
        <v>0</v>
      </c>
      <c r="I28" s="42">
        <v>548</v>
      </c>
      <c r="J28" s="42">
        <v>490</v>
      </c>
      <c r="K28" s="43">
        <v>58</v>
      </c>
      <c r="L28" s="42">
        <v>600</v>
      </c>
      <c r="M28" s="42">
        <v>285</v>
      </c>
      <c r="N28" s="42">
        <v>381</v>
      </c>
      <c r="O28" s="42">
        <v>455</v>
      </c>
      <c r="P28" s="42">
        <v>7429</v>
      </c>
      <c r="Q28" s="42">
        <v>1441</v>
      </c>
      <c r="R28" s="44">
        <v>968</v>
      </c>
      <c r="S28" s="42">
        <v>473</v>
      </c>
      <c r="T28" s="42">
        <v>5988</v>
      </c>
      <c r="U28" s="44">
        <v>5392</v>
      </c>
      <c r="V28" s="42">
        <v>596</v>
      </c>
      <c r="W28" s="42">
        <v>223964</v>
      </c>
      <c r="X28" s="42">
        <v>32536</v>
      </c>
      <c r="Y28" s="42">
        <v>191428</v>
      </c>
      <c r="Z28" s="42">
        <v>21.17650121711511</v>
      </c>
      <c r="AA28" s="42">
        <v>88.491337068471367</v>
      </c>
      <c r="AB28" s="42">
        <v>32.717544510385757</v>
      </c>
      <c r="AC28" s="42">
        <v>25.19295302013423</v>
      </c>
      <c r="AD28" s="42">
        <v>10.856209033594689</v>
      </c>
      <c r="AE28" s="43">
        <v>49997</v>
      </c>
      <c r="AF28" s="42">
        <v>7339</v>
      </c>
      <c r="AG28" s="42">
        <v>16864</v>
      </c>
      <c r="AH28" s="42">
        <v>1248</v>
      </c>
      <c r="AI28" s="44">
        <v>10587</v>
      </c>
      <c r="AJ28" s="42">
        <v>5029</v>
      </c>
      <c r="AK28" s="45">
        <v>15297</v>
      </c>
      <c r="AL28" s="45">
        <v>4710</v>
      </c>
      <c r="AM28" s="46">
        <v>1.6646226415094341</v>
      </c>
      <c r="AN28" s="43">
        <v>10198</v>
      </c>
      <c r="AO28" s="42">
        <v>6320</v>
      </c>
      <c r="AP28" s="42">
        <v>4693</v>
      </c>
      <c r="AQ28" s="42">
        <v>1545</v>
      </c>
      <c r="AR28" s="42">
        <v>82</v>
      </c>
      <c r="AS28" s="42">
        <v>55</v>
      </c>
      <c r="AT28" s="42">
        <v>137</v>
      </c>
      <c r="AU28" s="43">
        <v>326</v>
      </c>
      <c r="AV28" s="43">
        <v>278</v>
      </c>
      <c r="AW28" s="42">
        <v>76.168224299065429</v>
      </c>
      <c r="AX28" s="42">
        <v>0.37226277372262773</v>
      </c>
      <c r="AY28" s="42">
        <v>0.77372262773722633</v>
      </c>
      <c r="AZ28" s="43">
        <v>182</v>
      </c>
      <c r="BA28" s="43">
        <v>424</v>
      </c>
      <c r="BB28" s="43">
        <v>234</v>
      </c>
      <c r="BC28" s="42">
        <v>11.383647798742141</v>
      </c>
      <c r="BD28" s="43">
        <v>486</v>
      </c>
      <c r="BE28" s="42">
        <v>216324</v>
      </c>
      <c r="BF28" s="42">
        <v>72088</v>
      </c>
      <c r="BG28" s="42">
        <v>71797</v>
      </c>
      <c r="BH28" s="42">
        <v>72439</v>
      </c>
      <c r="BI28" s="42">
        <v>162393</v>
      </c>
      <c r="BJ28" s="42">
        <v>53694</v>
      </c>
      <c r="BK28" s="42">
        <v>54041</v>
      </c>
      <c r="BL28" s="42">
        <v>54658</v>
      </c>
      <c r="BM28" s="42">
        <v>580</v>
      </c>
      <c r="BN28" s="42">
        <v>485</v>
      </c>
      <c r="BO28" s="42">
        <v>95</v>
      </c>
      <c r="BP28" s="42">
        <v>154273</v>
      </c>
      <c r="BQ28" s="42">
        <v>131132</v>
      </c>
      <c r="BR28" s="42">
        <v>23141</v>
      </c>
      <c r="BS28" s="42">
        <v>94.999784473468679</v>
      </c>
      <c r="BT28" s="42">
        <v>15.000032410078241</v>
      </c>
      <c r="BU28" s="42">
        <v>-37155</v>
      </c>
      <c r="BV28" s="42">
        <v>-45281</v>
      </c>
      <c r="BW28" s="42">
        <v>8126</v>
      </c>
      <c r="BX28" s="42">
        <v>4927</v>
      </c>
      <c r="BY28" s="42">
        <v>4008</v>
      </c>
      <c r="BZ28" s="42">
        <v>919</v>
      </c>
      <c r="CA28" s="43">
        <v>4710</v>
      </c>
      <c r="CB28" s="43">
        <v>3100</v>
      </c>
      <c r="CC28" s="43">
        <v>2861</v>
      </c>
      <c r="CD28" s="43">
        <v>239</v>
      </c>
      <c r="CE28" s="43">
        <v>202</v>
      </c>
      <c r="CF28" s="43">
        <v>202</v>
      </c>
      <c r="CG28" s="43">
        <v>0</v>
      </c>
      <c r="CH28" s="43">
        <v>2898</v>
      </c>
      <c r="CI28" s="43">
        <v>2659</v>
      </c>
      <c r="CJ28" s="43">
        <v>239</v>
      </c>
      <c r="CK28" s="42">
        <v>1187</v>
      </c>
      <c r="CL28" s="42">
        <v>137</v>
      </c>
      <c r="CM28" s="42">
        <v>137</v>
      </c>
      <c r="CN28" s="42">
        <v>1050</v>
      </c>
      <c r="CO28" s="42">
        <v>913</v>
      </c>
      <c r="CP28" s="42">
        <v>82</v>
      </c>
      <c r="CQ28" s="42">
        <v>55</v>
      </c>
      <c r="CR28" s="42">
        <v>0</v>
      </c>
      <c r="CS28" s="42">
        <v>137</v>
      </c>
      <c r="CT28" s="42">
        <v>1004400</v>
      </c>
      <c r="CU28" s="42">
        <v>109600</v>
      </c>
      <c r="CV28" s="42">
        <v>109600</v>
      </c>
      <c r="CW28" s="42">
        <v>840000</v>
      </c>
      <c r="CX28" s="42">
        <v>730400</v>
      </c>
      <c r="CY28" s="42">
        <v>65600</v>
      </c>
      <c r="CZ28" s="42">
        <v>44000</v>
      </c>
      <c r="DA28" s="42">
        <v>0</v>
      </c>
      <c r="DB28" s="42">
        <v>54800</v>
      </c>
      <c r="DC28" s="42">
        <v>21</v>
      </c>
      <c r="DD28" s="42">
        <v>460</v>
      </c>
      <c r="DE28" s="42">
        <v>0</v>
      </c>
      <c r="DF28" s="42">
        <v>20</v>
      </c>
      <c r="DG28" s="42">
        <v>21</v>
      </c>
      <c r="DH28" s="42">
        <v>460</v>
      </c>
      <c r="DI28" s="42">
        <v>0</v>
      </c>
      <c r="DJ28" s="42">
        <v>58</v>
      </c>
      <c r="DK28" s="42">
        <v>21</v>
      </c>
      <c r="DL28" s="42">
        <v>460</v>
      </c>
      <c r="DM28" s="42">
        <v>0</v>
      </c>
      <c r="DN28" s="42">
        <v>131</v>
      </c>
      <c r="DO28" s="42">
        <v>21</v>
      </c>
      <c r="DP28" s="42">
        <v>460</v>
      </c>
      <c r="DQ28" s="42">
        <v>4</v>
      </c>
      <c r="DR28" s="42">
        <v>249</v>
      </c>
      <c r="DS28" s="42">
        <v>21</v>
      </c>
      <c r="DT28" s="42">
        <v>460</v>
      </c>
      <c r="DU28" s="42">
        <v>6</v>
      </c>
      <c r="DV28" s="42">
        <v>313</v>
      </c>
      <c r="DW28" s="42">
        <v>21</v>
      </c>
      <c r="DX28" s="42">
        <v>460</v>
      </c>
      <c r="DY28" s="42">
        <v>9</v>
      </c>
      <c r="DZ28" s="42">
        <v>375</v>
      </c>
      <c r="EA28" s="42">
        <v>21</v>
      </c>
      <c r="EB28" s="42">
        <v>460</v>
      </c>
      <c r="EC28" s="42">
        <v>15</v>
      </c>
      <c r="ED28" s="42">
        <v>414</v>
      </c>
      <c r="EE28" s="42">
        <v>21</v>
      </c>
      <c r="EF28" s="42">
        <v>460</v>
      </c>
      <c r="EG28" s="42">
        <v>17</v>
      </c>
      <c r="EH28" s="42">
        <v>437</v>
      </c>
      <c r="EI28" s="42">
        <v>21</v>
      </c>
      <c r="EJ28" s="42">
        <v>460</v>
      </c>
      <c r="EK28" s="42">
        <v>21</v>
      </c>
      <c r="EL28" s="42">
        <v>456</v>
      </c>
    </row>
    <row r="29" spans="1:142" x14ac:dyDescent="0.3">
      <c r="A29" t="s">
        <v>245</v>
      </c>
      <c r="B29" s="42">
        <v>32</v>
      </c>
      <c r="C29" t="s">
        <v>71</v>
      </c>
      <c r="D29" t="s">
        <v>246</v>
      </c>
      <c r="E29" t="s">
        <v>249</v>
      </c>
      <c r="F29" s="43">
        <v>254</v>
      </c>
      <c r="G29" s="42">
        <v>0</v>
      </c>
      <c r="H29" s="42">
        <v>0</v>
      </c>
      <c r="I29" s="42">
        <v>254</v>
      </c>
      <c r="J29" s="42">
        <v>233</v>
      </c>
      <c r="K29" s="43">
        <v>21</v>
      </c>
      <c r="L29" s="42">
        <v>95</v>
      </c>
      <c r="M29" s="42">
        <v>81</v>
      </c>
      <c r="N29" s="42">
        <v>183</v>
      </c>
      <c r="O29" s="42">
        <v>191</v>
      </c>
      <c r="P29" s="42">
        <v>2860</v>
      </c>
      <c r="Q29" s="42">
        <v>218</v>
      </c>
      <c r="R29" s="44">
        <v>15</v>
      </c>
      <c r="S29" s="42">
        <v>203</v>
      </c>
      <c r="T29" s="42">
        <v>2642</v>
      </c>
      <c r="U29" s="44">
        <v>2406</v>
      </c>
      <c r="V29" s="42">
        <v>236</v>
      </c>
      <c r="W29" s="42">
        <v>80418</v>
      </c>
      <c r="X29" s="42">
        <v>4582</v>
      </c>
      <c r="Y29" s="42">
        <v>75836</v>
      </c>
      <c r="Z29" s="42">
        <v>8.3951703035966219</v>
      </c>
      <c r="AA29" s="42">
        <v>91.176435226931176</v>
      </c>
      <c r="AB29" s="42">
        <v>29.16292601828761</v>
      </c>
      <c r="AC29" s="42">
        <v>24.025423728813561</v>
      </c>
      <c r="AD29" s="42">
        <v>12.294511179089261</v>
      </c>
      <c r="AE29" s="43">
        <v>29028</v>
      </c>
      <c r="AF29" s="42">
        <v>2783</v>
      </c>
      <c r="AG29" s="42">
        <v>6649</v>
      </c>
      <c r="AH29" s="42">
        <v>663</v>
      </c>
      <c r="AI29" s="44">
        <v>4444</v>
      </c>
      <c r="AJ29" s="42">
        <v>1542</v>
      </c>
      <c r="AK29" s="45">
        <v>5062</v>
      </c>
      <c r="AL29" s="45">
        <v>618</v>
      </c>
      <c r="AM29" s="46">
        <v>1.835605121850475</v>
      </c>
      <c r="AN29" s="43">
        <v>4342</v>
      </c>
      <c r="AO29" s="42">
        <v>2382</v>
      </c>
      <c r="AP29" s="42">
        <v>2130</v>
      </c>
      <c r="AQ29" s="42">
        <v>244</v>
      </c>
      <c r="AR29" s="42">
        <v>8</v>
      </c>
      <c r="AS29" s="42">
        <v>0</v>
      </c>
      <c r="AT29" s="42">
        <v>0</v>
      </c>
      <c r="AU29" s="43">
        <v>50</v>
      </c>
      <c r="AV29" s="43">
        <v>176</v>
      </c>
      <c r="AW29" s="42">
        <v>100</v>
      </c>
      <c r="AX29" s="42">
        <v>0.4763779527559055</v>
      </c>
      <c r="AY29" s="42">
        <v>0.59055118110236215</v>
      </c>
      <c r="AZ29" s="43">
        <v>21</v>
      </c>
      <c r="BA29" s="43">
        <v>72</v>
      </c>
      <c r="BB29" s="43">
        <v>41</v>
      </c>
      <c r="BC29" s="42">
        <v>13.7546468401487</v>
      </c>
      <c r="BD29" s="43">
        <v>17</v>
      </c>
      <c r="BE29" s="42">
        <v>83175</v>
      </c>
      <c r="BF29" s="42">
        <v>25833</v>
      </c>
      <c r="BG29" s="42">
        <v>29172</v>
      </c>
      <c r="BH29" s="42">
        <v>28170</v>
      </c>
      <c r="BI29" s="42">
        <v>53682</v>
      </c>
      <c r="BJ29" s="42">
        <v>17750</v>
      </c>
      <c r="BK29" s="42">
        <v>17864</v>
      </c>
      <c r="BL29" s="42">
        <v>18068</v>
      </c>
      <c r="BM29" s="42">
        <v>264</v>
      </c>
      <c r="BN29" s="42">
        <v>232</v>
      </c>
      <c r="BO29" s="42">
        <v>32</v>
      </c>
      <c r="BP29" s="42">
        <v>50998</v>
      </c>
      <c r="BQ29" s="42">
        <v>35699</v>
      </c>
      <c r="BR29" s="42">
        <v>15299</v>
      </c>
      <c r="BS29" s="42">
        <v>95.000186282180238</v>
      </c>
      <c r="BT29" s="42">
        <v>29.999215655515901</v>
      </c>
      <c r="BU29" s="42">
        <v>-24838</v>
      </c>
      <c r="BV29" s="42">
        <v>-34467</v>
      </c>
      <c r="BW29" s="42">
        <v>9629</v>
      </c>
      <c r="BX29" s="42">
        <v>1861</v>
      </c>
      <c r="BY29" s="42">
        <v>1224</v>
      </c>
      <c r="BZ29" s="42">
        <v>637</v>
      </c>
      <c r="CA29" s="43">
        <v>618</v>
      </c>
      <c r="CB29" s="43">
        <v>385</v>
      </c>
      <c r="CC29" s="43">
        <v>265</v>
      </c>
      <c r="CD29" s="43">
        <v>120</v>
      </c>
      <c r="CE29" s="43">
        <v>144</v>
      </c>
      <c r="CF29" s="43">
        <v>76</v>
      </c>
      <c r="CG29" s="43">
        <v>68</v>
      </c>
      <c r="CH29" s="43">
        <v>241</v>
      </c>
      <c r="CI29" s="43">
        <v>189</v>
      </c>
      <c r="CJ29" s="43">
        <v>52</v>
      </c>
      <c r="CK29" s="42">
        <v>8</v>
      </c>
      <c r="CL29" s="42">
        <v>0</v>
      </c>
      <c r="CM29" s="42">
        <v>0</v>
      </c>
      <c r="CN29" s="42">
        <v>8</v>
      </c>
      <c r="CO29" s="42">
        <v>0</v>
      </c>
      <c r="CP29" s="42">
        <v>8</v>
      </c>
      <c r="CQ29" s="42">
        <v>0</v>
      </c>
      <c r="CR29" s="42">
        <v>0</v>
      </c>
      <c r="CS29" s="42">
        <v>0</v>
      </c>
      <c r="CT29" s="42">
        <v>6400</v>
      </c>
      <c r="CU29" s="42">
        <v>0</v>
      </c>
      <c r="CV29" s="42">
        <v>0</v>
      </c>
      <c r="CW29" s="42">
        <v>6400</v>
      </c>
      <c r="CX29" s="42">
        <v>0</v>
      </c>
      <c r="CY29" s="42">
        <v>6400</v>
      </c>
      <c r="CZ29" s="42">
        <v>0</v>
      </c>
      <c r="DA29" s="42">
        <v>0</v>
      </c>
      <c r="DB29" s="42">
        <v>0</v>
      </c>
      <c r="DC29" s="42">
        <v>13</v>
      </c>
      <c r="DD29" s="42">
        <v>216</v>
      </c>
      <c r="DE29" s="42">
        <v>3</v>
      </c>
      <c r="DF29" s="42">
        <v>102</v>
      </c>
      <c r="DG29" s="42">
        <v>13</v>
      </c>
      <c r="DH29" s="42">
        <v>216</v>
      </c>
      <c r="DI29" s="42">
        <v>7</v>
      </c>
      <c r="DJ29" s="42">
        <v>162</v>
      </c>
      <c r="DK29" s="42">
        <v>13</v>
      </c>
      <c r="DL29" s="42">
        <v>216</v>
      </c>
      <c r="DM29" s="42">
        <v>10</v>
      </c>
      <c r="DN29" s="42">
        <v>174</v>
      </c>
      <c r="DO29" s="42">
        <v>13</v>
      </c>
      <c r="DP29" s="42">
        <v>216</v>
      </c>
      <c r="DQ29" s="42">
        <v>11</v>
      </c>
      <c r="DR29" s="42">
        <v>202</v>
      </c>
      <c r="DS29" s="42">
        <v>13</v>
      </c>
      <c r="DT29" s="42">
        <v>216</v>
      </c>
      <c r="DU29" s="42">
        <v>12</v>
      </c>
      <c r="DV29" s="42">
        <v>213</v>
      </c>
      <c r="DW29" s="42">
        <v>13</v>
      </c>
      <c r="DX29" s="42">
        <v>216</v>
      </c>
      <c r="DY29" s="42">
        <v>13</v>
      </c>
      <c r="DZ29" s="42">
        <v>215</v>
      </c>
      <c r="EA29" s="42">
        <v>13</v>
      </c>
      <c r="EB29" s="42">
        <v>216</v>
      </c>
      <c r="EC29" s="42">
        <v>13</v>
      </c>
      <c r="ED29" s="42">
        <v>216</v>
      </c>
      <c r="EE29" s="42">
        <v>13</v>
      </c>
      <c r="EF29" s="42">
        <v>216</v>
      </c>
      <c r="EG29" s="42">
        <v>13</v>
      </c>
      <c r="EH29" s="42">
        <v>216</v>
      </c>
      <c r="EI29" s="42">
        <v>13</v>
      </c>
      <c r="EJ29" s="42">
        <v>216</v>
      </c>
      <c r="EK29" s="42">
        <v>13</v>
      </c>
      <c r="EL29" s="42">
        <v>216</v>
      </c>
    </row>
    <row r="30" spans="1:142" x14ac:dyDescent="0.3">
      <c r="A30" t="s">
        <v>245</v>
      </c>
      <c r="B30" s="42">
        <v>33</v>
      </c>
      <c r="C30" t="s">
        <v>72</v>
      </c>
      <c r="D30" t="s">
        <v>246</v>
      </c>
      <c r="E30" t="s">
        <v>249</v>
      </c>
      <c r="F30" s="43">
        <v>183</v>
      </c>
      <c r="G30" s="42">
        <v>0</v>
      </c>
      <c r="H30" s="42">
        <v>1</v>
      </c>
      <c r="I30" s="42">
        <v>182</v>
      </c>
      <c r="J30" s="42">
        <v>170</v>
      </c>
      <c r="K30" s="43">
        <v>13</v>
      </c>
      <c r="L30" s="42">
        <v>236</v>
      </c>
      <c r="M30" s="42">
        <v>59</v>
      </c>
      <c r="N30" s="42">
        <v>65</v>
      </c>
      <c r="O30" s="42">
        <v>45</v>
      </c>
      <c r="P30" s="42">
        <v>2319</v>
      </c>
      <c r="Q30" s="42">
        <v>422</v>
      </c>
      <c r="R30" s="44">
        <v>306</v>
      </c>
      <c r="S30" s="42">
        <v>116</v>
      </c>
      <c r="T30" s="42">
        <v>1897</v>
      </c>
      <c r="U30" s="44">
        <v>1785</v>
      </c>
      <c r="V30" s="42">
        <v>112</v>
      </c>
      <c r="W30" s="42">
        <v>62272</v>
      </c>
      <c r="X30" s="42">
        <v>9058</v>
      </c>
      <c r="Y30" s="42">
        <v>53214</v>
      </c>
      <c r="Z30" s="42">
        <v>23.783017381715069</v>
      </c>
      <c r="AA30" s="42">
        <v>95.030090897726666</v>
      </c>
      <c r="AB30" s="42">
        <v>28.516526610644259</v>
      </c>
      <c r="AC30" s="42">
        <v>20.642857142857139</v>
      </c>
      <c r="AD30" s="42">
        <v>6.9244604316546763</v>
      </c>
      <c r="AE30" s="43">
        <v>15907</v>
      </c>
      <c r="AF30" s="42">
        <v>2405</v>
      </c>
      <c r="AG30" s="42">
        <v>6250</v>
      </c>
      <c r="AH30" s="42">
        <v>490</v>
      </c>
      <c r="AI30" s="44">
        <v>4005</v>
      </c>
      <c r="AJ30" s="42">
        <v>1755</v>
      </c>
      <c r="AK30" s="45">
        <v>4343</v>
      </c>
      <c r="AL30" s="45">
        <v>338</v>
      </c>
      <c r="AM30" s="46">
        <v>1.915351506456241</v>
      </c>
      <c r="AN30" s="43">
        <v>3986</v>
      </c>
      <c r="AO30" s="42">
        <v>2088</v>
      </c>
      <c r="AP30" s="42">
        <v>1561</v>
      </c>
      <c r="AQ30" s="42">
        <v>491</v>
      </c>
      <c r="AR30" s="42">
        <v>36</v>
      </c>
      <c r="AS30" s="42">
        <v>13</v>
      </c>
      <c r="AT30" s="42">
        <v>49</v>
      </c>
      <c r="AU30" s="43">
        <v>161</v>
      </c>
      <c r="AV30" s="43">
        <v>215</v>
      </c>
      <c r="AW30" s="42">
        <v>68.994413407821227</v>
      </c>
      <c r="AX30" s="42">
        <v>0.75409836065573765</v>
      </c>
      <c r="AY30" s="42">
        <v>0.7595628415300546</v>
      </c>
      <c r="AZ30" s="43">
        <v>91</v>
      </c>
      <c r="BA30" s="43">
        <v>127</v>
      </c>
      <c r="BB30" s="43">
        <v>225</v>
      </c>
      <c r="BC30" s="42">
        <v>7.5083692013390726</v>
      </c>
      <c r="BD30" s="43">
        <v>94</v>
      </c>
      <c r="BE30" s="42">
        <v>55997</v>
      </c>
      <c r="BF30" s="42">
        <v>18222</v>
      </c>
      <c r="BG30" s="42">
        <v>18097</v>
      </c>
      <c r="BH30" s="42">
        <v>19678</v>
      </c>
      <c r="BI30" s="42">
        <v>36875</v>
      </c>
      <c r="BJ30" s="42">
        <v>12193</v>
      </c>
      <c r="BK30" s="42">
        <v>12271</v>
      </c>
      <c r="BL30" s="42">
        <v>12411</v>
      </c>
      <c r="BM30" s="42">
        <v>183</v>
      </c>
      <c r="BN30" s="42">
        <v>170</v>
      </c>
      <c r="BO30" s="42">
        <v>13</v>
      </c>
      <c r="BP30" s="42">
        <v>35042</v>
      </c>
      <c r="BQ30" s="42">
        <v>33290</v>
      </c>
      <c r="BR30" s="42">
        <v>1752</v>
      </c>
      <c r="BS30" s="42">
        <v>95.029152542372884</v>
      </c>
      <c r="BT30" s="42">
        <v>4.9997146281604934</v>
      </c>
      <c r="BU30" s="42">
        <v>-18172</v>
      </c>
      <c r="BV30" s="42">
        <v>-17612</v>
      </c>
      <c r="BW30" s="42">
        <v>-560</v>
      </c>
      <c r="BX30" s="42">
        <v>1252</v>
      </c>
      <c r="BY30" s="42">
        <v>1167</v>
      </c>
      <c r="BZ30" s="42">
        <v>85</v>
      </c>
      <c r="CA30" s="43">
        <v>338</v>
      </c>
      <c r="CB30" s="43">
        <v>173</v>
      </c>
      <c r="CC30" s="43">
        <v>148</v>
      </c>
      <c r="CD30" s="43">
        <v>25</v>
      </c>
      <c r="CE30" s="43">
        <v>9</v>
      </c>
      <c r="CF30" s="43">
        <v>9</v>
      </c>
      <c r="CG30" s="43">
        <v>0</v>
      </c>
      <c r="CH30" s="43">
        <v>164</v>
      </c>
      <c r="CI30" s="43">
        <v>139</v>
      </c>
      <c r="CJ30" s="43">
        <v>25</v>
      </c>
      <c r="CK30" s="42">
        <v>380</v>
      </c>
      <c r="CL30" s="42">
        <v>49</v>
      </c>
      <c r="CM30" s="42">
        <v>49</v>
      </c>
      <c r="CN30" s="42">
        <v>331</v>
      </c>
      <c r="CO30" s="42">
        <v>282</v>
      </c>
      <c r="CP30" s="42">
        <v>36</v>
      </c>
      <c r="CQ30" s="42">
        <v>13</v>
      </c>
      <c r="CR30" s="42">
        <v>0</v>
      </c>
      <c r="CS30" s="42">
        <v>49</v>
      </c>
      <c r="CT30" s="42">
        <v>323600</v>
      </c>
      <c r="CU30" s="42">
        <v>39200</v>
      </c>
      <c r="CV30" s="42">
        <v>39200</v>
      </c>
      <c r="CW30" s="42">
        <v>264800</v>
      </c>
      <c r="CX30" s="42">
        <v>225600</v>
      </c>
      <c r="CY30" s="42">
        <v>28800</v>
      </c>
      <c r="CZ30" s="42">
        <v>10400</v>
      </c>
      <c r="DA30" s="42">
        <v>0</v>
      </c>
      <c r="DB30" s="42">
        <v>19600</v>
      </c>
      <c r="DC30" s="42">
        <v>8</v>
      </c>
      <c r="DD30" s="42">
        <v>151</v>
      </c>
      <c r="DE30" s="42">
        <v>1</v>
      </c>
      <c r="DF30" s="42">
        <v>58</v>
      </c>
      <c r="DG30" s="42">
        <v>8</v>
      </c>
      <c r="DH30" s="42">
        <v>151</v>
      </c>
      <c r="DI30" s="42">
        <v>1</v>
      </c>
      <c r="DJ30" s="42">
        <v>88</v>
      </c>
      <c r="DK30" s="42">
        <v>8</v>
      </c>
      <c r="DL30" s="42">
        <v>151</v>
      </c>
      <c r="DM30" s="42">
        <v>1</v>
      </c>
      <c r="DN30" s="42">
        <v>107</v>
      </c>
      <c r="DO30" s="42">
        <v>8</v>
      </c>
      <c r="DP30" s="42">
        <v>151</v>
      </c>
      <c r="DQ30" s="42">
        <v>7</v>
      </c>
      <c r="DR30" s="42">
        <v>137</v>
      </c>
      <c r="DS30" s="42">
        <v>8</v>
      </c>
      <c r="DT30" s="42">
        <v>151</v>
      </c>
      <c r="DU30" s="42">
        <v>7</v>
      </c>
      <c r="DV30" s="42">
        <v>137</v>
      </c>
      <c r="DW30" s="42">
        <v>8</v>
      </c>
      <c r="DX30" s="42">
        <v>151</v>
      </c>
      <c r="DY30" s="42">
        <v>7</v>
      </c>
      <c r="DZ30" s="42">
        <v>144</v>
      </c>
      <c r="EA30" s="42">
        <v>8</v>
      </c>
      <c r="EB30" s="42">
        <v>151</v>
      </c>
      <c r="EC30" s="42">
        <v>7</v>
      </c>
      <c r="ED30" s="42">
        <v>147</v>
      </c>
      <c r="EE30" s="42">
        <v>8</v>
      </c>
      <c r="EF30" s="42">
        <v>151</v>
      </c>
      <c r="EG30" s="42">
        <v>8</v>
      </c>
      <c r="EH30" s="42">
        <v>151</v>
      </c>
      <c r="EI30" s="42">
        <v>8</v>
      </c>
      <c r="EJ30" s="42">
        <v>151</v>
      </c>
      <c r="EK30" s="42">
        <v>8</v>
      </c>
      <c r="EL30" s="42">
        <v>151</v>
      </c>
    </row>
    <row r="31" spans="1:142" x14ac:dyDescent="0.3">
      <c r="A31" t="s">
        <v>245</v>
      </c>
      <c r="B31" s="42">
        <v>34</v>
      </c>
      <c r="C31" t="s">
        <v>73</v>
      </c>
      <c r="D31" t="s">
        <v>246</v>
      </c>
      <c r="E31" t="s">
        <v>249</v>
      </c>
      <c r="F31" s="43">
        <v>166</v>
      </c>
      <c r="G31" s="42">
        <v>0</v>
      </c>
      <c r="H31" s="42">
        <v>0</v>
      </c>
      <c r="I31" s="42">
        <v>166</v>
      </c>
      <c r="J31" s="42">
        <v>147</v>
      </c>
      <c r="K31" s="43">
        <v>19</v>
      </c>
      <c r="L31" s="42">
        <v>277</v>
      </c>
      <c r="M31" s="42">
        <v>124</v>
      </c>
      <c r="N31" s="42">
        <v>93</v>
      </c>
      <c r="O31" s="42">
        <v>93</v>
      </c>
      <c r="P31" s="42">
        <v>1763</v>
      </c>
      <c r="Q31" s="42">
        <v>411</v>
      </c>
      <c r="R31" s="44">
        <v>268</v>
      </c>
      <c r="S31" s="42">
        <v>143</v>
      </c>
      <c r="T31" s="42">
        <v>1352</v>
      </c>
      <c r="U31" s="44">
        <v>1231</v>
      </c>
      <c r="V31" s="42">
        <v>121</v>
      </c>
      <c r="W31" s="42">
        <v>43043</v>
      </c>
      <c r="X31" s="42">
        <v>7716</v>
      </c>
      <c r="Y31" s="42">
        <v>35327</v>
      </c>
      <c r="Z31" s="42">
        <v>32.663082589002236</v>
      </c>
      <c r="AA31" s="42">
        <v>93.626099862185939</v>
      </c>
      <c r="AB31" s="42">
        <v>26.429731925264011</v>
      </c>
      <c r="AC31" s="42">
        <v>23.074380165289259</v>
      </c>
      <c r="AD31" s="42">
        <v>10.633552494017611</v>
      </c>
      <c r="AE31" s="43">
        <v>24285</v>
      </c>
      <c r="AF31" s="42">
        <v>4926</v>
      </c>
      <c r="AG31" s="42">
        <v>3894</v>
      </c>
      <c r="AH31" s="42">
        <v>365</v>
      </c>
      <c r="AI31" s="44">
        <v>2491</v>
      </c>
      <c r="AJ31" s="42">
        <v>1038</v>
      </c>
      <c r="AK31" s="45">
        <v>2694</v>
      </c>
      <c r="AL31" s="45">
        <v>203</v>
      </c>
      <c r="AM31" s="46">
        <v>1.661774516344229</v>
      </c>
      <c r="AN31" s="43">
        <v>2310</v>
      </c>
      <c r="AO31" s="42">
        <v>1321</v>
      </c>
      <c r="AP31" s="42">
        <v>719</v>
      </c>
      <c r="AQ31" s="42">
        <v>591</v>
      </c>
      <c r="AR31" s="42">
        <v>11</v>
      </c>
      <c r="AS31" s="42">
        <v>8</v>
      </c>
      <c r="AT31" s="42">
        <v>39</v>
      </c>
      <c r="AU31" s="43">
        <v>60</v>
      </c>
      <c r="AV31" s="43">
        <v>133</v>
      </c>
      <c r="AW31" s="42">
        <v>69.666666666666671</v>
      </c>
      <c r="AX31" s="42">
        <v>0.54216867469879515</v>
      </c>
      <c r="AY31" s="42">
        <v>0.68072289156626509</v>
      </c>
      <c r="AZ31" s="43">
        <v>64</v>
      </c>
      <c r="BA31" s="43">
        <v>71</v>
      </c>
      <c r="BB31" s="43">
        <v>137</v>
      </c>
      <c r="BC31" s="42">
        <v>41.360907271514343</v>
      </c>
      <c r="BD31" s="43">
        <v>229</v>
      </c>
      <c r="BE31" s="42">
        <v>37732</v>
      </c>
      <c r="BF31" s="42">
        <v>12035</v>
      </c>
      <c r="BG31" s="42">
        <v>12745</v>
      </c>
      <c r="BH31" s="42">
        <v>12952</v>
      </c>
      <c r="BI31" s="42">
        <v>23778</v>
      </c>
      <c r="BJ31" s="42">
        <v>7862</v>
      </c>
      <c r="BK31" s="42">
        <v>7913</v>
      </c>
      <c r="BL31" s="42">
        <v>8003</v>
      </c>
      <c r="BM31" s="42">
        <v>170</v>
      </c>
      <c r="BN31" s="42">
        <v>149</v>
      </c>
      <c r="BO31" s="42">
        <v>21</v>
      </c>
      <c r="BP31" s="42">
        <v>22589</v>
      </c>
      <c r="BQ31" s="42">
        <v>21460</v>
      </c>
      <c r="BR31" s="42">
        <v>1129</v>
      </c>
      <c r="BS31" s="42">
        <v>94.999579443182768</v>
      </c>
      <c r="BT31" s="42">
        <v>4.9980078799415644</v>
      </c>
      <c r="BU31" s="42">
        <v>-12738</v>
      </c>
      <c r="BV31" s="42">
        <v>-11075</v>
      </c>
      <c r="BW31" s="42">
        <v>-1663</v>
      </c>
      <c r="BX31" s="42">
        <v>861</v>
      </c>
      <c r="BY31" s="42">
        <v>812</v>
      </c>
      <c r="BZ31" s="42">
        <v>49</v>
      </c>
      <c r="CA31" s="43">
        <v>203</v>
      </c>
      <c r="CB31" s="43">
        <v>699</v>
      </c>
      <c r="CC31" s="43">
        <v>671</v>
      </c>
      <c r="CD31" s="43">
        <v>28</v>
      </c>
      <c r="CE31" s="43">
        <v>39</v>
      </c>
      <c r="CF31" s="43">
        <v>39</v>
      </c>
      <c r="CG31" s="43">
        <v>0</v>
      </c>
      <c r="CH31" s="43">
        <v>660</v>
      </c>
      <c r="CI31" s="43">
        <v>632</v>
      </c>
      <c r="CJ31" s="43">
        <v>28</v>
      </c>
      <c r="CK31" s="42">
        <v>517</v>
      </c>
      <c r="CL31" s="42">
        <v>39</v>
      </c>
      <c r="CM31" s="42">
        <v>39</v>
      </c>
      <c r="CN31" s="42">
        <v>478</v>
      </c>
      <c r="CO31" s="42">
        <v>459</v>
      </c>
      <c r="CP31" s="42">
        <v>11</v>
      </c>
      <c r="CQ31" s="42">
        <v>8</v>
      </c>
      <c r="CR31" s="42">
        <v>2</v>
      </c>
      <c r="CS31" s="42">
        <v>39</v>
      </c>
      <c r="CT31" s="42">
        <v>430600</v>
      </c>
      <c r="CU31" s="42">
        <v>31200</v>
      </c>
      <c r="CV31" s="42">
        <v>31200</v>
      </c>
      <c r="CW31" s="42">
        <v>382400</v>
      </c>
      <c r="CX31" s="42">
        <v>367200</v>
      </c>
      <c r="CY31" s="42">
        <v>8800</v>
      </c>
      <c r="CZ31" s="42">
        <v>6400</v>
      </c>
      <c r="DA31" s="42">
        <v>1400</v>
      </c>
      <c r="DB31" s="42">
        <v>15600</v>
      </c>
      <c r="DC31" s="42">
        <v>9</v>
      </c>
      <c r="DD31" s="42">
        <v>125</v>
      </c>
      <c r="DE31" s="42">
        <v>1</v>
      </c>
      <c r="DF31" s="42">
        <v>30</v>
      </c>
      <c r="DG31" s="42">
        <v>9</v>
      </c>
      <c r="DH31" s="42">
        <v>125</v>
      </c>
      <c r="DI31" s="42">
        <v>1</v>
      </c>
      <c r="DJ31" s="42">
        <v>52</v>
      </c>
      <c r="DK31" s="42">
        <v>9</v>
      </c>
      <c r="DL31" s="42">
        <v>125</v>
      </c>
      <c r="DM31" s="42">
        <v>3</v>
      </c>
      <c r="DN31" s="42">
        <v>76</v>
      </c>
      <c r="DO31" s="42">
        <v>9</v>
      </c>
      <c r="DP31" s="42">
        <v>125</v>
      </c>
      <c r="DQ31" s="42">
        <v>6</v>
      </c>
      <c r="DR31" s="42">
        <v>106</v>
      </c>
      <c r="DS31" s="42">
        <v>9</v>
      </c>
      <c r="DT31" s="42">
        <v>125</v>
      </c>
      <c r="DU31" s="42">
        <v>7</v>
      </c>
      <c r="DV31" s="42">
        <v>114</v>
      </c>
      <c r="DW31" s="42">
        <v>9</v>
      </c>
      <c r="DX31" s="42">
        <v>125</v>
      </c>
      <c r="DY31" s="42">
        <v>8</v>
      </c>
      <c r="DZ31" s="42">
        <v>114</v>
      </c>
      <c r="EA31" s="42">
        <v>9</v>
      </c>
      <c r="EB31" s="42">
        <v>125</v>
      </c>
      <c r="EC31" s="42">
        <v>8</v>
      </c>
      <c r="ED31" s="42">
        <v>114</v>
      </c>
      <c r="EE31" s="42">
        <v>9</v>
      </c>
      <c r="EF31" s="42">
        <v>125</v>
      </c>
      <c r="EG31" s="42">
        <v>8</v>
      </c>
      <c r="EH31" s="42">
        <v>114</v>
      </c>
      <c r="EI31" s="42">
        <v>9</v>
      </c>
      <c r="EJ31" s="42">
        <v>125</v>
      </c>
      <c r="EK31" s="42">
        <v>9</v>
      </c>
      <c r="EL31" s="42">
        <v>125</v>
      </c>
    </row>
    <row r="32" spans="1:142" x14ac:dyDescent="0.3">
      <c r="A32" t="s">
        <v>245</v>
      </c>
      <c r="B32" s="42">
        <v>35</v>
      </c>
      <c r="C32" t="s">
        <v>74</v>
      </c>
      <c r="D32" t="s">
        <v>246</v>
      </c>
      <c r="E32" t="s">
        <v>249</v>
      </c>
      <c r="F32" s="43">
        <v>204</v>
      </c>
      <c r="G32" s="42">
        <v>0</v>
      </c>
      <c r="H32" s="42">
        <v>0</v>
      </c>
      <c r="I32" s="42">
        <v>204</v>
      </c>
      <c r="J32" s="42">
        <v>183</v>
      </c>
      <c r="K32" s="43">
        <v>21</v>
      </c>
      <c r="L32" s="42">
        <v>198</v>
      </c>
      <c r="M32" s="42">
        <v>82</v>
      </c>
      <c r="N32" s="42">
        <v>105</v>
      </c>
      <c r="O32" s="42">
        <v>175</v>
      </c>
      <c r="P32" s="42">
        <v>2415</v>
      </c>
      <c r="Q32" s="42">
        <v>636</v>
      </c>
      <c r="R32" s="44">
        <v>454</v>
      </c>
      <c r="S32" s="42">
        <v>182</v>
      </c>
      <c r="T32" s="42">
        <v>1779</v>
      </c>
      <c r="U32" s="44">
        <v>1528</v>
      </c>
      <c r="V32" s="42">
        <v>251</v>
      </c>
      <c r="W32" s="42">
        <v>67375</v>
      </c>
      <c r="X32" s="42">
        <v>14401</v>
      </c>
      <c r="Y32" s="42">
        <v>52974</v>
      </c>
      <c r="Z32" s="42">
        <v>37.225352840820968</v>
      </c>
      <c r="AA32" s="42">
        <v>91.492227979274617</v>
      </c>
      <c r="AB32" s="42">
        <v>30.362565445026181</v>
      </c>
      <c r="AC32" s="42">
        <v>26.215139442231081</v>
      </c>
      <c r="AD32" s="42">
        <v>14.76808905380334</v>
      </c>
      <c r="AE32" s="43">
        <v>9357</v>
      </c>
      <c r="AF32" s="42">
        <v>1522</v>
      </c>
      <c r="AG32" s="42">
        <v>6140</v>
      </c>
      <c r="AH32" s="42">
        <v>509</v>
      </c>
      <c r="AI32" s="44">
        <v>4016</v>
      </c>
      <c r="AJ32" s="42">
        <v>1615</v>
      </c>
      <c r="AK32" s="45">
        <v>4240</v>
      </c>
      <c r="AL32" s="45">
        <v>224</v>
      </c>
      <c r="AM32" s="46">
        <v>2.0262361251261352</v>
      </c>
      <c r="AN32" s="43">
        <v>3896</v>
      </c>
      <c r="AO32" s="42">
        <v>1986</v>
      </c>
      <c r="AP32" s="42">
        <v>1507</v>
      </c>
      <c r="AQ32" s="42">
        <v>456</v>
      </c>
      <c r="AR32" s="42">
        <v>23</v>
      </c>
      <c r="AS32" s="42">
        <v>7</v>
      </c>
      <c r="AT32" s="42">
        <v>57</v>
      </c>
      <c r="AU32" s="43">
        <v>72</v>
      </c>
      <c r="AV32" s="43">
        <v>178</v>
      </c>
      <c r="AW32" s="42">
        <v>88.924050632911388</v>
      </c>
      <c r="AX32" s="42">
        <v>0.36764705882352938</v>
      </c>
      <c r="AY32" s="42">
        <v>0.7990196078431373</v>
      </c>
      <c r="AZ32" s="43">
        <v>0</v>
      </c>
      <c r="BA32" s="43">
        <v>71</v>
      </c>
      <c r="BB32" s="43">
        <v>108</v>
      </c>
      <c r="BC32" s="42">
        <v>23.259334006054491</v>
      </c>
      <c r="BD32" s="43">
        <v>20</v>
      </c>
      <c r="BE32" s="42">
        <v>57900</v>
      </c>
      <c r="BF32" s="42">
        <v>18426</v>
      </c>
      <c r="BG32" s="42">
        <v>19709</v>
      </c>
      <c r="BH32" s="42">
        <v>19765</v>
      </c>
      <c r="BI32" s="42">
        <v>47918</v>
      </c>
      <c r="BJ32" s="42">
        <v>15844</v>
      </c>
      <c r="BK32" s="42">
        <v>15946</v>
      </c>
      <c r="BL32" s="42">
        <v>16128</v>
      </c>
      <c r="BM32" s="42">
        <v>212</v>
      </c>
      <c r="BN32" s="42">
        <v>186</v>
      </c>
      <c r="BO32" s="42">
        <v>26</v>
      </c>
      <c r="BP32" s="42">
        <v>45522</v>
      </c>
      <c r="BQ32" s="42">
        <v>31865</v>
      </c>
      <c r="BR32" s="42">
        <v>13657</v>
      </c>
      <c r="BS32" s="42">
        <v>94.999791310154848</v>
      </c>
      <c r="BT32" s="42">
        <v>30.000878696015111</v>
      </c>
      <c r="BU32" s="42">
        <v>-7452</v>
      </c>
      <c r="BV32" s="42">
        <v>-14529</v>
      </c>
      <c r="BW32" s="42">
        <v>7077</v>
      </c>
      <c r="BX32" s="42">
        <v>1570</v>
      </c>
      <c r="BY32" s="42">
        <v>1049</v>
      </c>
      <c r="BZ32" s="42">
        <v>521</v>
      </c>
      <c r="CA32" s="43">
        <v>224</v>
      </c>
      <c r="CB32" s="43">
        <v>523</v>
      </c>
      <c r="CC32" s="43">
        <v>516</v>
      </c>
      <c r="CD32" s="43">
        <v>7</v>
      </c>
      <c r="CE32" s="43">
        <v>2</v>
      </c>
      <c r="CF32" s="43">
        <v>2</v>
      </c>
      <c r="CG32" s="43">
        <v>0</v>
      </c>
      <c r="CH32" s="43">
        <v>521</v>
      </c>
      <c r="CI32" s="43">
        <v>514</v>
      </c>
      <c r="CJ32" s="43">
        <v>7</v>
      </c>
      <c r="CK32" s="42">
        <v>344</v>
      </c>
      <c r="CL32" s="42">
        <v>57</v>
      </c>
      <c r="CM32" s="42">
        <v>57</v>
      </c>
      <c r="CN32" s="42">
        <v>287</v>
      </c>
      <c r="CO32" s="42">
        <v>257</v>
      </c>
      <c r="CP32" s="42">
        <v>23</v>
      </c>
      <c r="CQ32" s="42">
        <v>7</v>
      </c>
      <c r="CR32" s="42">
        <v>3</v>
      </c>
      <c r="CS32" s="42">
        <v>57</v>
      </c>
      <c r="CT32" s="42">
        <v>300100</v>
      </c>
      <c r="CU32" s="42">
        <v>45600</v>
      </c>
      <c r="CV32" s="42">
        <v>45600</v>
      </c>
      <c r="CW32" s="42">
        <v>229600</v>
      </c>
      <c r="CX32" s="42">
        <v>205600</v>
      </c>
      <c r="CY32" s="42">
        <v>18400</v>
      </c>
      <c r="CZ32" s="42">
        <v>5600</v>
      </c>
      <c r="DA32" s="42">
        <v>2100</v>
      </c>
      <c r="DB32" s="42">
        <v>22800</v>
      </c>
      <c r="DC32" s="42">
        <v>9</v>
      </c>
      <c r="DD32" s="42">
        <v>141</v>
      </c>
      <c r="DE32" s="42">
        <v>1</v>
      </c>
      <c r="DF32" s="42">
        <v>17</v>
      </c>
      <c r="DG32" s="42">
        <v>9</v>
      </c>
      <c r="DH32" s="42">
        <v>141</v>
      </c>
      <c r="DI32" s="42">
        <v>1</v>
      </c>
      <c r="DJ32" s="42">
        <v>28</v>
      </c>
      <c r="DK32" s="42">
        <v>9</v>
      </c>
      <c r="DL32" s="42">
        <v>141</v>
      </c>
      <c r="DM32" s="42">
        <v>2</v>
      </c>
      <c r="DN32" s="42">
        <v>59</v>
      </c>
      <c r="DO32" s="42">
        <v>9</v>
      </c>
      <c r="DP32" s="42">
        <v>141</v>
      </c>
      <c r="DQ32" s="42">
        <v>4</v>
      </c>
      <c r="DR32" s="42">
        <v>83</v>
      </c>
      <c r="DS32" s="42">
        <v>9</v>
      </c>
      <c r="DT32" s="42">
        <v>141</v>
      </c>
      <c r="DU32" s="42">
        <v>5</v>
      </c>
      <c r="DV32" s="42">
        <v>108</v>
      </c>
      <c r="DW32" s="42">
        <v>9</v>
      </c>
      <c r="DX32" s="42">
        <v>141</v>
      </c>
      <c r="DY32" s="42">
        <v>8</v>
      </c>
      <c r="DZ32" s="42">
        <v>127</v>
      </c>
      <c r="EA32" s="42">
        <v>9</v>
      </c>
      <c r="EB32" s="42">
        <v>141</v>
      </c>
      <c r="EC32" s="42">
        <v>8</v>
      </c>
      <c r="ED32" s="42">
        <v>135</v>
      </c>
      <c r="EE32" s="42">
        <v>9</v>
      </c>
      <c r="EF32" s="42">
        <v>141</v>
      </c>
      <c r="EG32" s="42">
        <v>8</v>
      </c>
      <c r="EH32" s="42">
        <v>136</v>
      </c>
      <c r="EI32" s="42">
        <v>9</v>
      </c>
      <c r="EJ32" s="42">
        <v>141</v>
      </c>
      <c r="EK32" s="42">
        <v>9</v>
      </c>
      <c r="EL32" s="42">
        <v>141</v>
      </c>
    </row>
    <row r="33" spans="1:142" x14ac:dyDescent="0.3">
      <c r="A33" t="s">
        <v>245</v>
      </c>
      <c r="B33" s="42">
        <v>36</v>
      </c>
      <c r="C33" t="s">
        <v>75</v>
      </c>
      <c r="D33" t="s">
        <v>246</v>
      </c>
      <c r="E33" t="s">
        <v>249</v>
      </c>
      <c r="F33" s="43">
        <v>208</v>
      </c>
      <c r="G33" s="42">
        <v>0</v>
      </c>
      <c r="H33" s="42">
        <v>4</v>
      </c>
      <c r="I33" s="42">
        <v>204</v>
      </c>
      <c r="J33" s="42">
        <v>71</v>
      </c>
      <c r="K33" s="43">
        <v>137</v>
      </c>
      <c r="L33" s="42">
        <v>129</v>
      </c>
      <c r="M33" s="42">
        <v>832</v>
      </c>
      <c r="N33" s="42">
        <v>54</v>
      </c>
      <c r="O33" s="42">
        <v>111</v>
      </c>
      <c r="P33" s="42">
        <v>3155</v>
      </c>
      <c r="Q33" s="42">
        <v>1170</v>
      </c>
      <c r="R33" s="44">
        <v>195</v>
      </c>
      <c r="S33" s="42">
        <v>975</v>
      </c>
      <c r="T33" s="42">
        <v>1985</v>
      </c>
      <c r="U33" s="44">
        <v>764</v>
      </c>
      <c r="V33" s="42">
        <v>1221</v>
      </c>
      <c r="W33" s="42">
        <v>69433</v>
      </c>
      <c r="X33" s="42">
        <v>18628</v>
      </c>
      <c r="Y33" s="42">
        <v>50805</v>
      </c>
      <c r="Z33" s="42">
        <v>66.564230837948898</v>
      </c>
      <c r="AA33" s="42">
        <v>97.091367745141127</v>
      </c>
      <c r="AB33" s="42">
        <v>31.10078534031414</v>
      </c>
      <c r="AC33" s="42">
        <v>22.149058149058149</v>
      </c>
      <c r="AD33" s="42">
        <v>59.287370558668073</v>
      </c>
      <c r="AE33" s="43">
        <v>29664</v>
      </c>
      <c r="AF33" s="42">
        <v>4818</v>
      </c>
      <c r="AG33" s="42">
        <v>2856</v>
      </c>
      <c r="AH33" s="42">
        <v>194</v>
      </c>
      <c r="AI33" s="44">
        <v>1937</v>
      </c>
      <c r="AJ33" s="42">
        <v>725</v>
      </c>
      <c r="AK33" s="45">
        <v>1986</v>
      </c>
      <c r="AL33" s="45">
        <v>49</v>
      </c>
      <c r="AM33" s="46">
        <v>2.0198123044838372</v>
      </c>
      <c r="AN33" s="43">
        <v>1937</v>
      </c>
      <c r="AO33" s="42">
        <v>947</v>
      </c>
      <c r="AP33" s="42">
        <v>923</v>
      </c>
      <c r="AQ33" s="42">
        <v>24</v>
      </c>
      <c r="AR33" s="42">
        <v>0</v>
      </c>
      <c r="AS33" s="42">
        <v>0</v>
      </c>
      <c r="AT33" s="42">
        <v>8</v>
      </c>
      <c r="AU33" s="43">
        <v>5</v>
      </c>
      <c r="AV33" s="43">
        <v>4</v>
      </c>
      <c r="AW33" s="42">
        <v>93.396226415094347</v>
      </c>
      <c r="AX33" s="42">
        <v>0.30769230769230771</v>
      </c>
      <c r="AY33" s="42">
        <v>0.35576923076923078</v>
      </c>
      <c r="AZ33" s="43">
        <v>3</v>
      </c>
      <c r="BA33" s="43">
        <v>5</v>
      </c>
      <c r="BB33" s="43">
        <v>2</v>
      </c>
      <c r="BC33" s="42">
        <v>0.20855057351407719</v>
      </c>
      <c r="BD33" s="43">
        <v>3</v>
      </c>
      <c r="BE33" s="42">
        <v>52327</v>
      </c>
      <c r="BF33" s="42">
        <v>17311</v>
      </c>
      <c r="BG33" s="42">
        <v>18430</v>
      </c>
      <c r="BH33" s="42">
        <v>16586</v>
      </c>
      <c r="BI33" s="42">
        <v>67559</v>
      </c>
      <c r="BJ33" s="42">
        <v>22338</v>
      </c>
      <c r="BK33" s="42">
        <v>22482</v>
      </c>
      <c r="BL33" s="42">
        <v>22739</v>
      </c>
      <c r="BM33" s="42">
        <v>218</v>
      </c>
      <c r="BN33" s="42">
        <v>71</v>
      </c>
      <c r="BO33" s="42">
        <v>147</v>
      </c>
      <c r="BP33" s="42">
        <v>65594</v>
      </c>
      <c r="BQ33" s="42">
        <v>26238</v>
      </c>
      <c r="BR33" s="42">
        <v>39356</v>
      </c>
      <c r="BS33" s="42">
        <v>97.09143119347533</v>
      </c>
      <c r="BT33" s="42">
        <v>59.999390188126966</v>
      </c>
      <c r="BU33" s="42">
        <v>14789</v>
      </c>
      <c r="BV33" s="42">
        <v>2477</v>
      </c>
      <c r="BW33" s="42">
        <v>12312</v>
      </c>
      <c r="BX33" s="42">
        <v>2621</v>
      </c>
      <c r="BY33" s="42">
        <v>844</v>
      </c>
      <c r="BZ33" s="42">
        <v>1777</v>
      </c>
      <c r="CA33" s="43">
        <v>225</v>
      </c>
      <c r="CB33" s="43">
        <v>2314</v>
      </c>
      <c r="CC33" s="43">
        <v>1270</v>
      </c>
      <c r="CD33" s="43">
        <v>1044</v>
      </c>
      <c r="CE33" s="43">
        <v>109</v>
      </c>
      <c r="CF33" s="43">
        <v>70</v>
      </c>
      <c r="CG33" s="43">
        <v>39</v>
      </c>
      <c r="CH33" s="43">
        <v>2205</v>
      </c>
      <c r="CI33" s="43">
        <v>1200</v>
      </c>
      <c r="CJ33" s="43">
        <v>1005</v>
      </c>
      <c r="CK33" s="42">
        <v>88</v>
      </c>
      <c r="CL33" s="42">
        <v>88</v>
      </c>
      <c r="CM33" s="42">
        <v>8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88</v>
      </c>
      <c r="CT33" s="42">
        <v>105600</v>
      </c>
      <c r="CU33" s="42">
        <v>70400</v>
      </c>
      <c r="CV33" s="42">
        <v>6400</v>
      </c>
      <c r="CW33" s="42">
        <v>0</v>
      </c>
      <c r="CX33" s="42">
        <v>0</v>
      </c>
      <c r="CY33" s="42">
        <v>0</v>
      </c>
      <c r="CZ33" s="42">
        <v>0</v>
      </c>
      <c r="DA33" s="42">
        <v>0</v>
      </c>
      <c r="DB33" s="42">
        <v>35200</v>
      </c>
      <c r="DC33" s="42">
        <v>8</v>
      </c>
      <c r="DD33" s="42">
        <v>56</v>
      </c>
      <c r="DE33" s="42">
        <v>4</v>
      </c>
      <c r="DF33" s="42">
        <v>36</v>
      </c>
      <c r="DG33" s="42">
        <v>8</v>
      </c>
      <c r="DH33" s="42">
        <v>56</v>
      </c>
      <c r="DI33" s="42">
        <v>4</v>
      </c>
      <c r="DJ33" s="42">
        <v>36</v>
      </c>
      <c r="DK33" s="42">
        <v>8</v>
      </c>
      <c r="DL33" s="42">
        <v>56</v>
      </c>
      <c r="DM33" s="42">
        <v>5</v>
      </c>
      <c r="DN33" s="42">
        <v>41</v>
      </c>
      <c r="DO33" s="42">
        <v>8</v>
      </c>
      <c r="DP33" s="42">
        <v>56</v>
      </c>
      <c r="DQ33" s="42">
        <v>7</v>
      </c>
      <c r="DR33" s="42">
        <v>46</v>
      </c>
      <c r="DS33" s="42">
        <v>8</v>
      </c>
      <c r="DT33" s="42">
        <v>56</v>
      </c>
      <c r="DU33" s="42">
        <v>7</v>
      </c>
      <c r="DV33" s="42">
        <v>46</v>
      </c>
      <c r="DW33" s="42">
        <v>8</v>
      </c>
      <c r="DX33" s="42">
        <v>56</v>
      </c>
      <c r="DY33" s="42">
        <v>8</v>
      </c>
      <c r="DZ33" s="42">
        <v>56</v>
      </c>
      <c r="EA33" s="42">
        <v>8</v>
      </c>
      <c r="EB33" s="42">
        <v>56</v>
      </c>
      <c r="EC33" s="42">
        <v>8</v>
      </c>
      <c r="ED33" s="42">
        <v>56</v>
      </c>
      <c r="EE33" s="42">
        <v>8</v>
      </c>
      <c r="EF33" s="42">
        <v>56</v>
      </c>
      <c r="EG33" s="42">
        <v>8</v>
      </c>
      <c r="EH33" s="42">
        <v>56</v>
      </c>
      <c r="EI33" s="42">
        <v>8</v>
      </c>
      <c r="EJ33" s="42">
        <v>56</v>
      </c>
      <c r="EK33" s="42">
        <v>8</v>
      </c>
      <c r="EL33" s="42">
        <v>56</v>
      </c>
    </row>
    <row r="34" spans="1:142" x14ac:dyDescent="0.3">
      <c r="A34" t="s">
        <v>245</v>
      </c>
      <c r="B34" s="42">
        <v>37</v>
      </c>
      <c r="C34" t="s">
        <v>76</v>
      </c>
      <c r="D34" t="s">
        <v>246</v>
      </c>
      <c r="E34" t="s">
        <v>249</v>
      </c>
      <c r="F34" s="43">
        <v>288</v>
      </c>
      <c r="G34" s="42">
        <v>0</v>
      </c>
      <c r="H34" s="42">
        <v>196</v>
      </c>
      <c r="I34" s="42">
        <v>92</v>
      </c>
      <c r="J34" s="42">
        <v>226</v>
      </c>
      <c r="K34" s="43">
        <v>62</v>
      </c>
      <c r="L34" s="42">
        <v>488</v>
      </c>
      <c r="M34" s="42">
        <v>986</v>
      </c>
      <c r="N34" s="42">
        <v>167</v>
      </c>
      <c r="O34" s="42">
        <v>120</v>
      </c>
      <c r="P34" s="42">
        <v>3533</v>
      </c>
      <c r="Q34" s="42">
        <v>950</v>
      </c>
      <c r="R34" s="44">
        <v>28</v>
      </c>
      <c r="S34" s="42">
        <v>922</v>
      </c>
      <c r="T34" s="42">
        <v>2583</v>
      </c>
      <c r="U34" s="44">
        <v>2101</v>
      </c>
      <c r="V34" s="42">
        <v>482</v>
      </c>
      <c r="W34" s="42">
        <v>86650</v>
      </c>
      <c r="X34" s="42">
        <v>16153</v>
      </c>
      <c r="Y34" s="42">
        <v>70497</v>
      </c>
      <c r="Z34" s="42">
        <v>35.255472859418987</v>
      </c>
      <c r="AA34" s="42">
        <v>93.602867954590721</v>
      </c>
      <c r="AB34" s="42">
        <v>26.891004283674441</v>
      </c>
      <c r="AC34" s="42">
        <v>29.043568464730289</v>
      </c>
      <c r="AD34" s="42">
        <v>33.965377957299481</v>
      </c>
      <c r="AE34" s="43">
        <v>24805</v>
      </c>
      <c r="AF34" s="42">
        <v>9980</v>
      </c>
      <c r="AG34" s="42">
        <v>5652</v>
      </c>
      <c r="AH34" s="42">
        <v>540</v>
      </c>
      <c r="AI34" s="44">
        <v>3521</v>
      </c>
      <c r="AJ34" s="42">
        <v>1591</v>
      </c>
      <c r="AK34" s="45">
        <v>3967</v>
      </c>
      <c r="AL34" s="45">
        <v>446</v>
      </c>
      <c r="AM34" s="46">
        <v>1.6538280883043679</v>
      </c>
      <c r="AN34" s="43">
        <v>3122</v>
      </c>
      <c r="AO34" s="42">
        <v>2106</v>
      </c>
      <c r="AP34" s="42">
        <v>944</v>
      </c>
      <c r="AQ34" s="42">
        <v>1140</v>
      </c>
      <c r="AR34" s="42">
        <v>22</v>
      </c>
      <c r="AS34" s="42">
        <v>23</v>
      </c>
      <c r="AT34" s="42">
        <v>45</v>
      </c>
      <c r="AU34" s="43">
        <v>44</v>
      </c>
      <c r="AV34" s="43">
        <v>65</v>
      </c>
      <c r="AW34" s="42">
        <v>84.948979591836732</v>
      </c>
      <c r="AX34" s="42">
        <v>0.76388888888888884</v>
      </c>
      <c r="AY34" s="42">
        <v>0.71180555555555558</v>
      </c>
      <c r="AZ34" s="43">
        <v>150</v>
      </c>
      <c r="BA34" s="43">
        <v>84</v>
      </c>
      <c r="BB34" s="43">
        <v>158</v>
      </c>
      <c r="BC34" s="42">
        <v>3.1470173790511979</v>
      </c>
      <c r="BD34" s="43">
        <v>302</v>
      </c>
      <c r="BE34" s="42">
        <v>75315</v>
      </c>
      <c r="BF34" s="42">
        <v>23032</v>
      </c>
      <c r="BG34" s="42">
        <v>25485</v>
      </c>
      <c r="BH34" s="42">
        <v>26798</v>
      </c>
      <c r="BI34" s="42">
        <v>58080</v>
      </c>
      <c r="BJ34" s="42">
        <v>19204</v>
      </c>
      <c r="BK34" s="42">
        <v>19328</v>
      </c>
      <c r="BL34" s="42">
        <v>19548</v>
      </c>
      <c r="BM34" s="42">
        <v>299</v>
      </c>
      <c r="BN34" s="42">
        <v>224</v>
      </c>
      <c r="BO34" s="42">
        <v>75</v>
      </c>
      <c r="BP34" s="42">
        <v>55176</v>
      </c>
      <c r="BQ34" s="42">
        <v>38623</v>
      </c>
      <c r="BR34" s="42">
        <v>16553</v>
      </c>
      <c r="BS34" s="42">
        <v>95</v>
      </c>
      <c r="BT34" s="42">
        <v>30.00036247643903</v>
      </c>
      <c r="BU34" s="42">
        <v>-15321</v>
      </c>
      <c r="BV34" s="42">
        <v>-17875</v>
      </c>
      <c r="BW34" s="42">
        <v>2554</v>
      </c>
      <c r="BX34" s="42">
        <v>2006</v>
      </c>
      <c r="BY34" s="42">
        <v>1436</v>
      </c>
      <c r="BZ34" s="42">
        <v>570</v>
      </c>
      <c r="CA34" s="43">
        <v>446</v>
      </c>
      <c r="CB34" s="43">
        <v>1592</v>
      </c>
      <c r="CC34" s="43">
        <v>1117</v>
      </c>
      <c r="CD34" s="43">
        <v>475</v>
      </c>
      <c r="CE34" s="43">
        <v>19</v>
      </c>
      <c r="CF34" s="43">
        <v>19</v>
      </c>
      <c r="CG34" s="43">
        <v>0</v>
      </c>
      <c r="CH34" s="43">
        <v>1573</v>
      </c>
      <c r="CI34" s="43">
        <v>1098</v>
      </c>
      <c r="CJ34" s="43">
        <v>475</v>
      </c>
      <c r="CK34" s="42">
        <v>1019</v>
      </c>
      <c r="CL34" s="42">
        <v>45</v>
      </c>
      <c r="CM34" s="42">
        <v>45</v>
      </c>
      <c r="CN34" s="42">
        <v>974</v>
      </c>
      <c r="CO34" s="42">
        <v>929</v>
      </c>
      <c r="CP34" s="42">
        <v>22</v>
      </c>
      <c r="CQ34" s="42">
        <v>23</v>
      </c>
      <c r="CR34" s="42">
        <v>0</v>
      </c>
      <c r="CS34" s="42">
        <v>45</v>
      </c>
      <c r="CT34" s="42">
        <v>833200</v>
      </c>
      <c r="CU34" s="42">
        <v>36000</v>
      </c>
      <c r="CV34" s="42">
        <v>36000</v>
      </c>
      <c r="CW34" s="42">
        <v>779200</v>
      </c>
      <c r="CX34" s="42">
        <v>743200</v>
      </c>
      <c r="CY34" s="42">
        <v>17600</v>
      </c>
      <c r="CZ34" s="42">
        <v>18400</v>
      </c>
      <c r="DA34" s="42">
        <v>0</v>
      </c>
      <c r="DB34" s="42">
        <v>18000</v>
      </c>
      <c r="DC34" s="42">
        <v>18</v>
      </c>
      <c r="DD34" s="42">
        <v>241</v>
      </c>
      <c r="DE34" s="42">
        <v>0</v>
      </c>
      <c r="DF34" s="42">
        <v>55</v>
      </c>
      <c r="DG34" s="42">
        <v>18</v>
      </c>
      <c r="DH34" s="42">
        <v>241</v>
      </c>
      <c r="DI34" s="42">
        <v>0</v>
      </c>
      <c r="DJ34" s="42">
        <v>87</v>
      </c>
      <c r="DK34" s="42">
        <v>18</v>
      </c>
      <c r="DL34" s="42">
        <v>241</v>
      </c>
      <c r="DM34" s="42">
        <v>6</v>
      </c>
      <c r="DN34" s="42">
        <v>146</v>
      </c>
      <c r="DO34" s="42">
        <v>18</v>
      </c>
      <c r="DP34" s="42">
        <v>241</v>
      </c>
      <c r="DQ34" s="42">
        <v>9</v>
      </c>
      <c r="DR34" s="42">
        <v>190</v>
      </c>
      <c r="DS34" s="42">
        <v>18</v>
      </c>
      <c r="DT34" s="42">
        <v>241</v>
      </c>
      <c r="DU34" s="42">
        <v>11</v>
      </c>
      <c r="DV34" s="42">
        <v>215</v>
      </c>
      <c r="DW34" s="42">
        <v>18</v>
      </c>
      <c r="DX34" s="42">
        <v>241</v>
      </c>
      <c r="DY34" s="42">
        <v>16</v>
      </c>
      <c r="DZ34" s="42">
        <v>234</v>
      </c>
      <c r="EA34" s="42">
        <v>18</v>
      </c>
      <c r="EB34" s="42">
        <v>241</v>
      </c>
      <c r="EC34" s="42">
        <v>17</v>
      </c>
      <c r="ED34" s="42">
        <v>237</v>
      </c>
      <c r="EE34" s="42">
        <v>18</v>
      </c>
      <c r="EF34" s="42">
        <v>241</v>
      </c>
      <c r="EG34" s="42">
        <v>17</v>
      </c>
      <c r="EH34" s="42">
        <v>239</v>
      </c>
      <c r="EI34" s="42">
        <v>18</v>
      </c>
      <c r="EJ34" s="42">
        <v>241</v>
      </c>
      <c r="EK34" s="42">
        <v>18</v>
      </c>
      <c r="EL34" s="42">
        <v>241</v>
      </c>
    </row>
    <row r="35" spans="1:142" x14ac:dyDescent="0.3">
      <c r="A35" t="s">
        <v>245</v>
      </c>
      <c r="B35" s="42">
        <v>38</v>
      </c>
      <c r="C35" t="s">
        <v>77</v>
      </c>
      <c r="D35" t="s">
        <v>246</v>
      </c>
      <c r="E35" t="s">
        <v>249</v>
      </c>
      <c r="F35" s="43">
        <v>209</v>
      </c>
      <c r="G35" s="42">
        <v>0</v>
      </c>
      <c r="H35" s="42">
        <v>23</v>
      </c>
      <c r="I35" s="42">
        <v>186</v>
      </c>
      <c r="J35" s="42">
        <v>188</v>
      </c>
      <c r="K35" s="43">
        <v>21</v>
      </c>
      <c r="L35" s="42">
        <v>360</v>
      </c>
      <c r="M35" s="42">
        <v>247</v>
      </c>
      <c r="N35" s="42">
        <v>105</v>
      </c>
      <c r="O35" s="42">
        <v>67</v>
      </c>
      <c r="P35" s="42">
        <v>2148</v>
      </c>
      <c r="Q35" s="42">
        <v>456</v>
      </c>
      <c r="R35" s="44">
        <v>212</v>
      </c>
      <c r="S35" s="42">
        <v>244</v>
      </c>
      <c r="T35" s="42">
        <v>1692</v>
      </c>
      <c r="U35" s="44">
        <v>1430</v>
      </c>
      <c r="V35" s="42">
        <v>262</v>
      </c>
      <c r="W35" s="42">
        <v>59107</v>
      </c>
      <c r="X35" s="42">
        <v>9247</v>
      </c>
      <c r="Y35" s="42">
        <v>49860</v>
      </c>
      <c r="Z35" s="42">
        <v>27.15552684130154</v>
      </c>
      <c r="AA35" s="42">
        <v>83.322192513368989</v>
      </c>
      <c r="AB35" s="42">
        <v>29.679020979020979</v>
      </c>
      <c r="AC35" s="42">
        <v>28.31679389312977</v>
      </c>
      <c r="AD35" s="42">
        <v>20.479807806182009</v>
      </c>
      <c r="AE35" s="43">
        <v>43305</v>
      </c>
      <c r="AF35" s="42">
        <v>13205</v>
      </c>
      <c r="AG35" s="42">
        <v>4444</v>
      </c>
      <c r="AH35" s="42">
        <v>402</v>
      </c>
      <c r="AI35" s="44">
        <v>2882</v>
      </c>
      <c r="AJ35" s="42">
        <v>1160</v>
      </c>
      <c r="AK35" s="45">
        <v>3403</v>
      </c>
      <c r="AL35" s="45">
        <v>521</v>
      </c>
      <c r="AM35" s="46">
        <v>1.7551766138855049</v>
      </c>
      <c r="AN35" s="43">
        <v>2708</v>
      </c>
      <c r="AO35" s="42">
        <v>1650</v>
      </c>
      <c r="AP35" s="42">
        <v>1361</v>
      </c>
      <c r="AQ35" s="42">
        <v>273</v>
      </c>
      <c r="AR35" s="42">
        <v>16</v>
      </c>
      <c r="AS35" s="42">
        <v>2</v>
      </c>
      <c r="AT35" s="42">
        <v>18</v>
      </c>
      <c r="AU35" s="43">
        <v>126</v>
      </c>
      <c r="AV35" s="43">
        <v>211</v>
      </c>
      <c r="AW35" s="42">
        <v>89.534883720930239</v>
      </c>
      <c r="AX35" s="42">
        <v>0.52153110047846885</v>
      </c>
      <c r="AY35" s="42">
        <v>0.60765550239234445</v>
      </c>
      <c r="AZ35" s="43">
        <v>42</v>
      </c>
      <c r="BA35" s="43">
        <v>108</v>
      </c>
      <c r="BB35" s="43">
        <v>134</v>
      </c>
      <c r="BC35" s="42">
        <v>27.1619975639464</v>
      </c>
      <c r="BD35" s="43">
        <v>87</v>
      </c>
      <c r="BE35" s="42">
        <v>59840</v>
      </c>
      <c r="BF35" s="42">
        <v>18391</v>
      </c>
      <c r="BG35" s="42">
        <v>20494</v>
      </c>
      <c r="BH35" s="42">
        <v>20955</v>
      </c>
      <c r="BI35" s="42">
        <v>42198</v>
      </c>
      <c r="BJ35" s="42">
        <v>13952</v>
      </c>
      <c r="BK35" s="42">
        <v>14043</v>
      </c>
      <c r="BL35" s="42">
        <v>14203</v>
      </c>
      <c r="BM35" s="42">
        <v>207</v>
      </c>
      <c r="BN35" s="42">
        <v>186</v>
      </c>
      <c r="BO35" s="42">
        <v>21</v>
      </c>
      <c r="BP35" s="42">
        <v>40088</v>
      </c>
      <c r="BQ35" s="42">
        <v>30066</v>
      </c>
      <c r="BR35" s="42">
        <v>10022</v>
      </c>
      <c r="BS35" s="42">
        <v>94.999763021944176</v>
      </c>
      <c r="BT35" s="42">
        <v>25</v>
      </c>
      <c r="BU35" s="42">
        <v>-9772</v>
      </c>
      <c r="BV35" s="42">
        <v>-12375</v>
      </c>
      <c r="BW35" s="42">
        <v>2603</v>
      </c>
      <c r="BX35" s="42">
        <v>1367</v>
      </c>
      <c r="BY35" s="42">
        <v>1013</v>
      </c>
      <c r="BZ35" s="42">
        <v>354</v>
      </c>
      <c r="CA35" s="43">
        <v>521</v>
      </c>
      <c r="CB35" s="43">
        <v>344</v>
      </c>
      <c r="CC35" s="43">
        <v>235</v>
      </c>
      <c r="CD35" s="43">
        <v>109</v>
      </c>
      <c r="CE35" s="43">
        <v>6</v>
      </c>
      <c r="CF35" s="43">
        <v>6</v>
      </c>
      <c r="CG35" s="43">
        <v>0</v>
      </c>
      <c r="CH35" s="43">
        <v>338</v>
      </c>
      <c r="CI35" s="43">
        <v>229</v>
      </c>
      <c r="CJ35" s="43">
        <v>109</v>
      </c>
      <c r="CK35" s="42">
        <v>144</v>
      </c>
      <c r="CL35" s="42">
        <v>18</v>
      </c>
      <c r="CM35" s="42">
        <v>18</v>
      </c>
      <c r="CN35" s="42">
        <v>126</v>
      </c>
      <c r="CO35" s="42">
        <v>108</v>
      </c>
      <c r="CP35" s="42">
        <v>16</v>
      </c>
      <c r="CQ35" s="42">
        <v>2</v>
      </c>
      <c r="CR35" s="42">
        <v>0</v>
      </c>
      <c r="CS35" s="42">
        <v>18</v>
      </c>
      <c r="CT35" s="42">
        <v>122400</v>
      </c>
      <c r="CU35" s="42">
        <v>14400</v>
      </c>
      <c r="CV35" s="42">
        <v>14400</v>
      </c>
      <c r="CW35" s="42">
        <v>100800</v>
      </c>
      <c r="CX35" s="42">
        <v>86400</v>
      </c>
      <c r="CY35" s="42">
        <v>12800</v>
      </c>
      <c r="CZ35" s="42">
        <v>1600</v>
      </c>
      <c r="DA35" s="42">
        <v>0</v>
      </c>
      <c r="DB35" s="42">
        <v>7200</v>
      </c>
      <c r="DC35" s="42">
        <v>13</v>
      </c>
      <c r="DD35" s="42">
        <v>173</v>
      </c>
      <c r="DE35" s="42">
        <v>0</v>
      </c>
      <c r="DF35" s="42">
        <v>19</v>
      </c>
      <c r="DG35" s="42">
        <v>13</v>
      </c>
      <c r="DH35" s="42">
        <v>173</v>
      </c>
      <c r="DI35" s="42">
        <v>0</v>
      </c>
      <c r="DJ35" s="42">
        <v>32</v>
      </c>
      <c r="DK35" s="42">
        <v>13</v>
      </c>
      <c r="DL35" s="42">
        <v>173</v>
      </c>
      <c r="DM35" s="42">
        <v>1</v>
      </c>
      <c r="DN35" s="42">
        <v>54</v>
      </c>
      <c r="DO35" s="42">
        <v>13</v>
      </c>
      <c r="DP35" s="42">
        <v>173</v>
      </c>
      <c r="DQ35" s="42">
        <v>3</v>
      </c>
      <c r="DR35" s="42">
        <v>97</v>
      </c>
      <c r="DS35" s="42">
        <v>13</v>
      </c>
      <c r="DT35" s="42">
        <v>173</v>
      </c>
      <c r="DU35" s="42">
        <v>5</v>
      </c>
      <c r="DV35" s="42">
        <v>124</v>
      </c>
      <c r="DW35" s="42">
        <v>13</v>
      </c>
      <c r="DX35" s="42">
        <v>173</v>
      </c>
      <c r="DY35" s="42">
        <v>9</v>
      </c>
      <c r="DZ35" s="42">
        <v>144</v>
      </c>
      <c r="EA35" s="42">
        <v>13</v>
      </c>
      <c r="EB35" s="42">
        <v>173</v>
      </c>
      <c r="EC35" s="42">
        <v>10</v>
      </c>
      <c r="ED35" s="42">
        <v>158</v>
      </c>
      <c r="EE35" s="42">
        <v>13</v>
      </c>
      <c r="EF35" s="42">
        <v>173</v>
      </c>
      <c r="EG35" s="42">
        <v>11</v>
      </c>
      <c r="EH35" s="42">
        <v>165</v>
      </c>
      <c r="EI35" s="42">
        <v>13</v>
      </c>
      <c r="EJ35" s="42">
        <v>173</v>
      </c>
      <c r="EK35" s="42">
        <v>13</v>
      </c>
      <c r="EL35" s="42">
        <v>173</v>
      </c>
    </row>
    <row r="36" spans="1:142" x14ac:dyDescent="0.3">
      <c r="A36" t="s">
        <v>245</v>
      </c>
      <c r="B36" s="42">
        <v>39</v>
      </c>
      <c r="C36" t="s">
        <v>78</v>
      </c>
      <c r="D36" t="s">
        <v>246</v>
      </c>
      <c r="E36" t="s">
        <v>249</v>
      </c>
      <c r="F36" s="43">
        <v>216</v>
      </c>
      <c r="G36" s="42">
        <v>0</v>
      </c>
      <c r="H36" s="42">
        <v>90</v>
      </c>
      <c r="I36" s="42">
        <v>126</v>
      </c>
      <c r="J36" s="42">
        <v>169</v>
      </c>
      <c r="K36" s="43">
        <v>47</v>
      </c>
      <c r="L36" s="42">
        <v>621</v>
      </c>
      <c r="M36" s="42">
        <v>216</v>
      </c>
      <c r="N36" s="42">
        <v>66</v>
      </c>
      <c r="O36" s="42">
        <v>86</v>
      </c>
      <c r="P36" s="42">
        <v>2340</v>
      </c>
      <c r="Q36" s="42">
        <v>341</v>
      </c>
      <c r="R36" s="44">
        <v>99</v>
      </c>
      <c r="S36" s="42">
        <v>242</v>
      </c>
      <c r="T36" s="42">
        <v>1999</v>
      </c>
      <c r="U36" s="44">
        <v>1532</v>
      </c>
      <c r="V36" s="42">
        <v>467</v>
      </c>
      <c r="W36" s="42">
        <v>65494</v>
      </c>
      <c r="X36" s="42">
        <v>7398</v>
      </c>
      <c r="Y36" s="42">
        <v>58096</v>
      </c>
      <c r="Z36" s="42">
        <v>14.59085261227146</v>
      </c>
      <c r="AA36" s="42">
        <v>81.479923142732929</v>
      </c>
      <c r="AB36" s="42">
        <v>29.307441253263711</v>
      </c>
      <c r="AC36" s="42">
        <v>28.259100642398291</v>
      </c>
      <c r="AD36" s="42">
        <v>27.659022200506922</v>
      </c>
      <c r="AE36" s="43">
        <v>19613</v>
      </c>
      <c r="AF36" s="42">
        <v>13958</v>
      </c>
      <c r="AG36" s="42">
        <v>3615</v>
      </c>
      <c r="AH36" s="42">
        <v>321</v>
      </c>
      <c r="AI36" s="44">
        <v>2374</v>
      </c>
      <c r="AJ36" s="42">
        <v>920</v>
      </c>
      <c r="AK36" s="45">
        <v>3198</v>
      </c>
      <c r="AL36" s="45">
        <v>824</v>
      </c>
      <c r="AM36" s="46">
        <v>1.455548743102391</v>
      </c>
      <c r="AN36" s="43">
        <v>1850</v>
      </c>
      <c r="AO36" s="42">
        <v>1680</v>
      </c>
      <c r="AP36" s="42">
        <v>1214</v>
      </c>
      <c r="AQ36" s="42">
        <v>466</v>
      </c>
      <c r="AR36" s="42">
        <v>0</v>
      </c>
      <c r="AS36" s="42">
        <v>3</v>
      </c>
      <c r="AT36" s="42">
        <v>31</v>
      </c>
      <c r="AU36" s="43">
        <v>80</v>
      </c>
      <c r="AV36" s="43">
        <v>138</v>
      </c>
      <c r="AW36" s="42">
        <v>70.562770562770567</v>
      </c>
      <c r="AX36" s="42">
        <v>0.51388888888888884</v>
      </c>
      <c r="AY36" s="42">
        <v>0.54166666666666663</v>
      </c>
      <c r="AZ36" s="43">
        <v>72</v>
      </c>
      <c r="BA36" s="43">
        <v>16</v>
      </c>
      <c r="BB36" s="43">
        <v>172</v>
      </c>
      <c r="BC36" s="42">
        <v>20.232985898221951</v>
      </c>
      <c r="BD36" s="43">
        <v>59</v>
      </c>
      <c r="BE36" s="42">
        <v>71301</v>
      </c>
      <c r="BF36" s="42">
        <v>22031</v>
      </c>
      <c r="BG36" s="42">
        <v>24907</v>
      </c>
      <c r="BH36" s="42">
        <v>24363</v>
      </c>
      <c r="BI36" s="42">
        <v>53601</v>
      </c>
      <c r="BJ36" s="42">
        <v>17723</v>
      </c>
      <c r="BK36" s="42">
        <v>17837</v>
      </c>
      <c r="BL36" s="42">
        <v>18041</v>
      </c>
      <c r="BM36" s="42">
        <v>230</v>
      </c>
      <c r="BN36" s="42">
        <v>172</v>
      </c>
      <c r="BO36" s="42">
        <v>58</v>
      </c>
      <c r="BP36" s="42">
        <v>50921</v>
      </c>
      <c r="BQ36" s="42">
        <v>35645</v>
      </c>
      <c r="BR36" s="42">
        <v>15276</v>
      </c>
      <c r="BS36" s="42">
        <v>95.000093281841757</v>
      </c>
      <c r="BT36" s="42">
        <v>29.999410852104241</v>
      </c>
      <c r="BU36" s="42">
        <v>-7175</v>
      </c>
      <c r="BV36" s="42">
        <v>-9254</v>
      </c>
      <c r="BW36" s="42">
        <v>2079</v>
      </c>
      <c r="BX36" s="42">
        <v>1757</v>
      </c>
      <c r="BY36" s="42">
        <v>1216</v>
      </c>
      <c r="BZ36" s="42">
        <v>541</v>
      </c>
      <c r="CA36" s="43">
        <v>824</v>
      </c>
      <c r="CB36" s="43">
        <v>594</v>
      </c>
      <c r="CC36" s="43">
        <v>497</v>
      </c>
      <c r="CD36" s="43">
        <v>97</v>
      </c>
      <c r="CE36" s="43">
        <v>54</v>
      </c>
      <c r="CF36" s="43">
        <v>54</v>
      </c>
      <c r="CG36" s="43">
        <v>0</v>
      </c>
      <c r="CH36" s="43">
        <v>540</v>
      </c>
      <c r="CI36" s="43">
        <v>443</v>
      </c>
      <c r="CJ36" s="43">
        <v>97</v>
      </c>
      <c r="CK36" s="42">
        <v>332</v>
      </c>
      <c r="CL36" s="42">
        <v>31</v>
      </c>
      <c r="CM36" s="42">
        <v>31</v>
      </c>
      <c r="CN36" s="42">
        <v>301</v>
      </c>
      <c r="CO36" s="42">
        <v>298</v>
      </c>
      <c r="CP36" s="42">
        <v>0</v>
      </c>
      <c r="CQ36" s="42">
        <v>3</v>
      </c>
      <c r="CR36" s="42">
        <v>3</v>
      </c>
      <c r="CS36" s="42">
        <v>31</v>
      </c>
      <c r="CT36" s="42">
        <v>280100</v>
      </c>
      <c r="CU36" s="42">
        <v>24800</v>
      </c>
      <c r="CV36" s="42">
        <v>24800</v>
      </c>
      <c r="CW36" s="42">
        <v>240800</v>
      </c>
      <c r="CX36" s="42">
        <v>238400</v>
      </c>
      <c r="CY36" s="42">
        <v>0</v>
      </c>
      <c r="CZ36" s="42">
        <v>2400</v>
      </c>
      <c r="DA36" s="42">
        <v>2100</v>
      </c>
      <c r="DB36" s="42">
        <v>12400</v>
      </c>
      <c r="DC36" s="42">
        <v>11</v>
      </c>
      <c r="DD36" s="42">
        <v>159</v>
      </c>
      <c r="DE36" s="42">
        <v>0</v>
      </c>
      <c r="DF36" s="42">
        <v>0</v>
      </c>
      <c r="DG36" s="42">
        <v>11</v>
      </c>
      <c r="DH36" s="42">
        <v>159</v>
      </c>
      <c r="DI36" s="42">
        <v>0</v>
      </c>
      <c r="DJ36" s="42">
        <v>7</v>
      </c>
      <c r="DK36" s="42">
        <v>11</v>
      </c>
      <c r="DL36" s="42">
        <v>159</v>
      </c>
      <c r="DM36" s="42">
        <v>0</v>
      </c>
      <c r="DN36" s="42">
        <v>52</v>
      </c>
      <c r="DO36" s="42">
        <v>11</v>
      </c>
      <c r="DP36" s="42">
        <v>159</v>
      </c>
      <c r="DQ36" s="42">
        <v>3</v>
      </c>
      <c r="DR36" s="42">
        <v>87</v>
      </c>
      <c r="DS36" s="42">
        <v>11</v>
      </c>
      <c r="DT36" s="42">
        <v>159</v>
      </c>
      <c r="DU36" s="42">
        <v>7</v>
      </c>
      <c r="DV36" s="42">
        <v>122</v>
      </c>
      <c r="DW36" s="42">
        <v>11</v>
      </c>
      <c r="DX36" s="42">
        <v>159</v>
      </c>
      <c r="DY36" s="42">
        <v>11</v>
      </c>
      <c r="DZ36" s="42">
        <v>159</v>
      </c>
      <c r="EA36" s="42">
        <v>11</v>
      </c>
      <c r="EB36" s="42">
        <v>159</v>
      </c>
      <c r="EC36" s="42">
        <v>11</v>
      </c>
      <c r="ED36" s="42">
        <v>159</v>
      </c>
      <c r="EE36" s="42">
        <v>11</v>
      </c>
      <c r="EF36" s="42">
        <v>159</v>
      </c>
      <c r="EG36" s="42">
        <v>11</v>
      </c>
      <c r="EH36" s="42">
        <v>159</v>
      </c>
      <c r="EI36" s="42">
        <v>11</v>
      </c>
      <c r="EJ36" s="42">
        <v>159</v>
      </c>
      <c r="EK36" s="42">
        <v>11</v>
      </c>
      <c r="EL36" s="42">
        <v>159</v>
      </c>
    </row>
    <row r="37" spans="1:142" x14ac:dyDescent="0.3">
      <c r="A37" t="s">
        <v>245</v>
      </c>
      <c r="B37" s="42">
        <v>40</v>
      </c>
      <c r="C37" t="s">
        <v>79</v>
      </c>
      <c r="D37" t="s">
        <v>246</v>
      </c>
      <c r="E37" t="s">
        <v>249</v>
      </c>
      <c r="F37" s="43">
        <v>131</v>
      </c>
      <c r="G37" s="42">
        <v>0</v>
      </c>
      <c r="H37" s="42">
        <v>7</v>
      </c>
      <c r="I37" s="42">
        <v>124</v>
      </c>
      <c r="J37" s="42">
        <v>111</v>
      </c>
      <c r="K37" s="43">
        <v>20</v>
      </c>
      <c r="L37" s="42">
        <v>218</v>
      </c>
      <c r="M37" s="42">
        <v>274</v>
      </c>
      <c r="N37" s="42">
        <v>64</v>
      </c>
      <c r="O37" s="42">
        <v>48</v>
      </c>
      <c r="P37" s="42">
        <v>1283</v>
      </c>
      <c r="Q37" s="42">
        <v>261</v>
      </c>
      <c r="R37" s="44">
        <v>20</v>
      </c>
      <c r="S37" s="42">
        <v>241</v>
      </c>
      <c r="T37" s="42">
        <v>1022</v>
      </c>
      <c r="U37" s="44">
        <v>663</v>
      </c>
      <c r="V37" s="42">
        <v>359</v>
      </c>
      <c r="W37" s="42">
        <v>32080</v>
      </c>
      <c r="X37" s="42">
        <v>4557</v>
      </c>
      <c r="Y37" s="42">
        <v>27523</v>
      </c>
      <c r="Z37" s="42">
        <v>18.8539511791477</v>
      </c>
      <c r="AA37" s="42">
        <v>66.350859429618382</v>
      </c>
      <c r="AB37" s="42">
        <v>29.00754147812971</v>
      </c>
      <c r="AC37" s="42">
        <v>23.094707520891369</v>
      </c>
      <c r="AD37" s="42">
        <v>38.721945137157107</v>
      </c>
      <c r="AE37" s="43">
        <v>29579</v>
      </c>
      <c r="AF37" s="42">
        <v>9728</v>
      </c>
      <c r="AG37" s="42">
        <v>1514</v>
      </c>
      <c r="AH37" s="42">
        <v>241</v>
      </c>
      <c r="AI37" s="44">
        <v>1244</v>
      </c>
      <c r="AJ37" s="42">
        <v>29</v>
      </c>
      <c r="AK37" s="45">
        <v>1387</v>
      </c>
      <c r="AL37" s="45">
        <v>143</v>
      </c>
      <c r="AM37" s="46">
        <v>1.8213762811127381</v>
      </c>
      <c r="AN37" s="43">
        <v>1138</v>
      </c>
      <c r="AO37" s="42">
        <v>879</v>
      </c>
      <c r="AP37" s="42">
        <v>702</v>
      </c>
      <c r="AQ37" s="42">
        <v>177</v>
      </c>
      <c r="AR37" s="42">
        <v>0</v>
      </c>
      <c r="AS37" s="42">
        <v>0</v>
      </c>
      <c r="AT37" s="42">
        <v>0</v>
      </c>
      <c r="AU37" s="43">
        <v>37</v>
      </c>
      <c r="AV37" s="43">
        <v>9</v>
      </c>
      <c r="AW37" s="42">
        <v>93.913043478260875</v>
      </c>
      <c r="AX37" s="42">
        <v>0.54961832061068705</v>
      </c>
      <c r="AY37" s="42">
        <v>0.71755725190839692</v>
      </c>
      <c r="AZ37" s="43">
        <v>22</v>
      </c>
      <c r="BA37" s="43">
        <v>18</v>
      </c>
      <c r="BB37" s="43">
        <v>31</v>
      </c>
      <c r="BC37" s="42">
        <v>2.7818448023426061</v>
      </c>
      <c r="BD37" s="43">
        <v>90</v>
      </c>
      <c r="BE37" s="42">
        <v>41481</v>
      </c>
      <c r="BF37" s="42">
        <v>12946</v>
      </c>
      <c r="BG37" s="42">
        <v>14419</v>
      </c>
      <c r="BH37" s="42">
        <v>14116</v>
      </c>
      <c r="BI37" s="42">
        <v>31104</v>
      </c>
      <c r="BJ37" s="42">
        <v>10284</v>
      </c>
      <c r="BK37" s="42">
        <v>10351</v>
      </c>
      <c r="BL37" s="42">
        <v>10469</v>
      </c>
      <c r="BM37" s="42">
        <v>130</v>
      </c>
      <c r="BN37" s="42">
        <v>106</v>
      </c>
      <c r="BO37" s="42">
        <v>24</v>
      </c>
      <c r="BP37" s="42">
        <v>29549</v>
      </c>
      <c r="BQ37" s="42">
        <v>20684</v>
      </c>
      <c r="BR37" s="42">
        <v>8865</v>
      </c>
      <c r="BS37" s="42">
        <v>95.000643004115233</v>
      </c>
      <c r="BT37" s="42">
        <v>30.001015262783849</v>
      </c>
      <c r="BU37" s="42">
        <v>2026</v>
      </c>
      <c r="BV37" s="42">
        <v>1452</v>
      </c>
      <c r="BW37" s="42">
        <v>574</v>
      </c>
      <c r="BX37" s="42">
        <v>1097</v>
      </c>
      <c r="BY37" s="42">
        <v>713</v>
      </c>
      <c r="BZ37" s="42">
        <v>384</v>
      </c>
      <c r="CA37" s="43">
        <v>253</v>
      </c>
      <c r="CB37" s="43">
        <v>1036</v>
      </c>
      <c r="CC37" s="43">
        <v>523</v>
      </c>
      <c r="CD37" s="43">
        <v>513</v>
      </c>
      <c r="CE37" s="43">
        <v>84</v>
      </c>
      <c r="CF37" s="43">
        <v>72</v>
      </c>
      <c r="CG37" s="43">
        <v>12</v>
      </c>
      <c r="CH37" s="43">
        <v>952</v>
      </c>
      <c r="CI37" s="43">
        <v>451</v>
      </c>
      <c r="CJ37" s="43">
        <v>501</v>
      </c>
      <c r="CK37" s="42">
        <v>139</v>
      </c>
      <c r="CL37" s="42">
        <v>50</v>
      </c>
      <c r="CM37" s="42">
        <v>0</v>
      </c>
      <c r="CN37" s="42">
        <v>89</v>
      </c>
      <c r="CO37" s="42">
        <v>89</v>
      </c>
      <c r="CP37" s="42">
        <v>0</v>
      </c>
      <c r="CQ37" s="42">
        <v>0</v>
      </c>
      <c r="CR37" s="42">
        <v>0</v>
      </c>
      <c r="CS37" s="42">
        <v>50</v>
      </c>
      <c r="CT37" s="42">
        <v>131200</v>
      </c>
      <c r="CU37" s="42">
        <v>40000</v>
      </c>
      <c r="CV37" s="42">
        <v>0</v>
      </c>
      <c r="CW37" s="42">
        <v>71200</v>
      </c>
      <c r="CX37" s="42">
        <v>71200</v>
      </c>
      <c r="CY37" s="42">
        <v>0</v>
      </c>
      <c r="CZ37" s="42">
        <v>0</v>
      </c>
      <c r="DA37" s="42">
        <v>0</v>
      </c>
      <c r="DB37" s="42">
        <v>20000</v>
      </c>
      <c r="DC37" s="42">
        <v>9</v>
      </c>
      <c r="DD37" s="42">
        <v>110</v>
      </c>
      <c r="DE37" s="42">
        <v>0</v>
      </c>
      <c r="DF37" s="42">
        <v>4</v>
      </c>
      <c r="DG37" s="42">
        <v>9</v>
      </c>
      <c r="DH37" s="42">
        <v>110</v>
      </c>
      <c r="DI37" s="42">
        <v>0</v>
      </c>
      <c r="DJ37" s="42">
        <v>12</v>
      </c>
      <c r="DK37" s="42">
        <v>9</v>
      </c>
      <c r="DL37" s="42">
        <v>110</v>
      </c>
      <c r="DM37" s="42">
        <v>0</v>
      </c>
      <c r="DN37" s="42">
        <v>23</v>
      </c>
      <c r="DO37" s="42">
        <v>9</v>
      </c>
      <c r="DP37" s="42">
        <v>110</v>
      </c>
      <c r="DQ37" s="42">
        <v>1</v>
      </c>
      <c r="DR37" s="42">
        <v>43</v>
      </c>
      <c r="DS37" s="42">
        <v>9</v>
      </c>
      <c r="DT37" s="42">
        <v>110</v>
      </c>
      <c r="DU37" s="42">
        <v>2</v>
      </c>
      <c r="DV37" s="42">
        <v>62</v>
      </c>
      <c r="DW37" s="42">
        <v>9</v>
      </c>
      <c r="DX37" s="42">
        <v>110</v>
      </c>
      <c r="DY37" s="42">
        <v>2</v>
      </c>
      <c r="DZ37" s="42">
        <v>80</v>
      </c>
      <c r="EA37" s="42">
        <v>9</v>
      </c>
      <c r="EB37" s="42">
        <v>110</v>
      </c>
      <c r="EC37" s="42">
        <v>4</v>
      </c>
      <c r="ED37" s="42">
        <v>95</v>
      </c>
      <c r="EE37" s="42">
        <v>9</v>
      </c>
      <c r="EF37" s="42">
        <v>110</v>
      </c>
      <c r="EG37" s="42">
        <v>5</v>
      </c>
      <c r="EH37" s="42">
        <v>101</v>
      </c>
      <c r="EI37" s="42">
        <v>9</v>
      </c>
      <c r="EJ37" s="42">
        <v>110</v>
      </c>
      <c r="EK37" s="42">
        <v>9</v>
      </c>
      <c r="EL37" s="42">
        <v>110</v>
      </c>
    </row>
    <row r="38" spans="1:142" x14ac:dyDescent="0.3">
      <c r="A38" t="s">
        <v>245</v>
      </c>
      <c r="B38" s="42">
        <v>41</v>
      </c>
      <c r="C38" t="s">
        <v>80</v>
      </c>
      <c r="D38" t="s">
        <v>246</v>
      </c>
      <c r="E38" t="s">
        <v>249</v>
      </c>
      <c r="F38" s="43">
        <v>206</v>
      </c>
      <c r="G38" s="42">
        <v>0</v>
      </c>
      <c r="H38" s="42">
        <v>3</v>
      </c>
      <c r="I38" s="42">
        <v>203</v>
      </c>
      <c r="J38" s="42">
        <v>162</v>
      </c>
      <c r="K38" s="43">
        <v>44</v>
      </c>
      <c r="L38" s="42">
        <v>256</v>
      </c>
      <c r="M38" s="42">
        <v>436</v>
      </c>
      <c r="N38" s="42">
        <v>81</v>
      </c>
      <c r="O38" s="42">
        <v>92</v>
      </c>
      <c r="P38" s="42">
        <v>2462</v>
      </c>
      <c r="Q38" s="42">
        <v>599</v>
      </c>
      <c r="R38" s="44">
        <v>196</v>
      </c>
      <c r="S38" s="42">
        <v>403</v>
      </c>
      <c r="T38" s="42">
        <v>1863</v>
      </c>
      <c r="U38" s="44">
        <v>1181</v>
      </c>
      <c r="V38" s="42">
        <v>682</v>
      </c>
      <c r="W38" s="42">
        <v>63984</v>
      </c>
      <c r="X38" s="42">
        <v>11466</v>
      </c>
      <c r="Y38" s="42">
        <v>52518</v>
      </c>
      <c r="Z38" s="42">
        <v>27.935193080765011</v>
      </c>
      <c r="AA38" s="42">
        <v>84.37168653407447</v>
      </c>
      <c r="AB38" s="42">
        <v>31.23624047417443</v>
      </c>
      <c r="AC38" s="42">
        <v>22.914956011730201</v>
      </c>
      <c r="AD38" s="42">
        <v>34.221055263815963</v>
      </c>
      <c r="AE38" s="43">
        <v>15231</v>
      </c>
      <c r="AF38" s="42">
        <v>10237</v>
      </c>
      <c r="AG38" s="42">
        <v>3710</v>
      </c>
      <c r="AH38" s="42">
        <v>396</v>
      </c>
      <c r="AI38" s="44">
        <v>2379</v>
      </c>
      <c r="AJ38" s="42">
        <v>935</v>
      </c>
      <c r="AK38" s="45">
        <v>3116</v>
      </c>
      <c r="AL38" s="45">
        <v>737</v>
      </c>
      <c r="AM38" s="46">
        <v>1.7276688453159039</v>
      </c>
      <c r="AN38" s="43">
        <v>2245</v>
      </c>
      <c r="AO38" s="42">
        <v>1387</v>
      </c>
      <c r="AP38" s="42">
        <v>1302</v>
      </c>
      <c r="AQ38" s="42">
        <v>81</v>
      </c>
      <c r="AR38" s="42">
        <v>4</v>
      </c>
      <c r="AS38" s="42">
        <v>7</v>
      </c>
      <c r="AT38" s="42">
        <v>7</v>
      </c>
      <c r="AU38" s="43">
        <v>33</v>
      </c>
      <c r="AV38" s="43">
        <v>69</v>
      </c>
      <c r="AW38" s="42">
        <v>89.519650655021834</v>
      </c>
      <c r="AX38" s="42">
        <v>0.62621359223300976</v>
      </c>
      <c r="AY38" s="42">
        <v>0.75242718446601942</v>
      </c>
      <c r="AZ38" s="43">
        <v>6</v>
      </c>
      <c r="BA38" s="43">
        <v>53</v>
      </c>
      <c r="BB38" s="43">
        <v>62</v>
      </c>
      <c r="BC38" s="42">
        <v>26.79738562091503</v>
      </c>
      <c r="BD38" s="43">
        <v>2582</v>
      </c>
      <c r="BE38" s="42">
        <v>62246</v>
      </c>
      <c r="BF38" s="42">
        <v>19688</v>
      </c>
      <c r="BG38" s="42">
        <v>20996</v>
      </c>
      <c r="BH38" s="42">
        <v>21562</v>
      </c>
      <c r="BI38" s="42">
        <v>45936</v>
      </c>
      <c r="BJ38" s="42">
        <v>15188</v>
      </c>
      <c r="BK38" s="42">
        <v>15287</v>
      </c>
      <c r="BL38" s="42">
        <v>15461</v>
      </c>
      <c r="BM38" s="42">
        <v>185</v>
      </c>
      <c r="BN38" s="42">
        <v>132</v>
      </c>
      <c r="BO38" s="42">
        <v>53</v>
      </c>
      <c r="BP38" s="42">
        <v>43639</v>
      </c>
      <c r="BQ38" s="42">
        <v>28365</v>
      </c>
      <c r="BR38" s="42">
        <v>15274</v>
      </c>
      <c r="BS38" s="42">
        <v>94.999564611633573</v>
      </c>
      <c r="BT38" s="42">
        <v>35.000802034877061</v>
      </c>
      <c r="BU38" s="42">
        <v>-8879</v>
      </c>
      <c r="BV38" s="42">
        <v>-8525</v>
      </c>
      <c r="BW38" s="42">
        <v>-354</v>
      </c>
      <c r="BX38" s="42">
        <v>1575</v>
      </c>
      <c r="BY38" s="42">
        <v>908</v>
      </c>
      <c r="BZ38" s="42">
        <v>667</v>
      </c>
      <c r="CA38" s="43">
        <v>737</v>
      </c>
      <c r="CB38" s="43">
        <v>371</v>
      </c>
      <c r="CC38" s="43">
        <v>179</v>
      </c>
      <c r="CD38" s="43">
        <v>192</v>
      </c>
      <c r="CE38" s="43">
        <v>13</v>
      </c>
      <c r="CF38" s="43">
        <v>13</v>
      </c>
      <c r="CG38" s="43">
        <v>0</v>
      </c>
      <c r="CH38" s="43">
        <v>358</v>
      </c>
      <c r="CI38" s="43">
        <v>166</v>
      </c>
      <c r="CJ38" s="43">
        <v>192</v>
      </c>
      <c r="CK38" s="42">
        <v>18</v>
      </c>
      <c r="CL38" s="42">
        <v>7</v>
      </c>
      <c r="CM38" s="42">
        <v>7</v>
      </c>
      <c r="CN38" s="42">
        <v>11</v>
      </c>
      <c r="CO38" s="42">
        <v>0</v>
      </c>
      <c r="CP38" s="42">
        <v>4</v>
      </c>
      <c r="CQ38" s="42">
        <v>7</v>
      </c>
      <c r="CR38" s="42">
        <v>0</v>
      </c>
      <c r="CS38" s="42">
        <v>7</v>
      </c>
      <c r="CT38" s="42">
        <v>17200</v>
      </c>
      <c r="CU38" s="42">
        <v>5600</v>
      </c>
      <c r="CV38" s="42">
        <v>5600</v>
      </c>
      <c r="CW38" s="42">
        <v>8800</v>
      </c>
      <c r="CX38" s="42">
        <v>0</v>
      </c>
      <c r="CY38" s="42">
        <v>3200</v>
      </c>
      <c r="CZ38" s="42">
        <v>5600</v>
      </c>
      <c r="DA38" s="42">
        <v>0</v>
      </c>
      <c r="DB38" s="42">
        <v>2800</v>
      </c>
      <c r="DC38" s="42">
        <v>7</v>
      </c>
      <c r="DD38" s="42">
        <v>136</v>
      </c>
      <c r="DE38" s="42">
        <v>0</v>
      </c>
      <c r="DF38" s="42">
        <v>22</v>
      </c>
      <c r="DG38" s="42">
        <v>7</v>
      </c>
      <c r="DH38" s="42">
        <v>136</v>
      </c>
      <c r="DI38" s="42">
        <v>0</v>
      </c>
      <c r="DJ38" s="42">
        <v>27</v>
      </c>
      <c r="DK38" s="42">
        <v>7</v>
      </c>
      <c r="DL38" s="42">
        <v>136</v>
      </c>
      <c r="DM38" s="42">
        <v>0</v>
      </c>
      <c r="DN38" s="42">
        <v>37</v>
      </c>
      <c r="DO38" s="42">
        <v>7</v>
      </c>
      <c r="DP38" s="42">
        <v>136</v>
      </c>
      <c r="DQ38" s="42">
        <v>0</v>
      </c>
      <c r="DR38" s="42">
        <v>59</v>
      </c>
      <c r="DS38" s="42">
        <v>7</v>
      </c>
      <c r="DT38" s="42">
        <v>136</v>
      </c>
      <c r="DU38" s="42">
        <v>1</v>
      </c>
      <c r="DV38" s="42">
        <v>82</v>
      </c>
      <c r="DW38" s="42">
        <v>7</v>
      </c>
      <c r="DX38" s="42">
        <v>136</v>
      </c>
      <c r="DY38" s="42">
        <v>1</v>
      </c>
      <c r="DZ38" s="42">
        <v>103</v>
      </c>
      <c r="EA38" s="42">
        <v>7</v>
      </c>
      <c r="EB38" s="42">
        <v>136</v>
      </c>
      <c r="EC38" s="42">
        <v>3</v>
      </c>
      <c r="ED38" s="42">
        <v>125</v>
      </c>
      <c r="EE38" s="42">
        <v>7</v>
      </c>
      <c r="EF38" s="42">
        <v>136</v>
      </c>
      <c r="EG38" s="42">
        <v>6</v>
      </c>
      <c r="EH38" s="42">
        <v>135</v>
      </c>
      <c r="EI38" s="42">
        <v>7</v>
      </c>
      <c r="EJ38" s="42">
        <v>136</v>
      </c>
      <c r="EK38" s="42">
        <v>7</v>
      </c>
      <c r="EL38" s="42">
        <v>136</v>
      </c>
    </row>
    <row r="39" spans="1:142" x14ac:dyDescent="0.3">
      <c r="A39" t="s">
        <v>245</v>
      </c>
      <c r="B39" s="42">
        <v>42</v>
      </c>
      <c r="C39" t="s">
        <v>81</v>
      </c>
      <c r="D39" t="s">
        <v>246</v>
      </c>
      <c r="E39" t="s">
        <v>249</v>
      </c>
      <c r="F39" s="43">
        <v>90</v>
      </c>
      <c r="G39" s="42">
        <v>0</v>
      </c>
      <c r="H39" s="42">
        <v>53</v>
      </c>
      <c r="I39" s="42">
        <v>37</v>
      </c>
      <c r="J39" s="42">
        <v>64</v>
      </c>
      <c r="K39" s="43">
        <v>26</v>
      </c>
      <c r="L39" s="42">
        <v>138</v>
      </c>
      <c r="M39" s="42">
        <v>198</v>
      </c>
      <c r="N39" s="42">
        <v>23</v>
      </c>
      <c r="O39" s="42">
        <v>46</v>
      </c>
      <c r="P39" s="42">
        <v>1070</v>
      </c>
      <c r="Q39" s="42">
        <v>236</v>
      </c>
      <c r="R39" s="44">
        <v>18</v>
      </c>
      <c r="S39" s="42">
        <v>218</v>
      </c>
      <c r="T39" s="42">
        <v>834</v>
      </c>
      <c r="U39" s="44">
        <v>568</v>
      </c>
      <c r="V39" s="42">
        <v>266</v>
      </c>
      <c r="W39" s="42">
        <v>27577</v>
      </c>
      <c r="X39" s="42">
        <v>4349</v>
      </c>
      <c r="Y39" s="42">
        <v>23228</v>
      </c>
      <c r="Z39" s="42">
        <v>22.211440245148111</v>
      </c>
      <c r="AA39" s="42">
        <v>69.409831166890783</v>
      </c>
      <c r="AB39" s="42">
        <v>28.62676056338028</v>
      </c>
      <c r="AC39" s="42">
        <v>26.195488721804509</v>
      </c>
      <c r="AD39" s="42">
        <v>39.833919570656697</v>
      </c>
      <c r="AE39" s="43">
        <v>20428</v>
      </c>
      <c r="AF39" s="42">
        <v>8177</v>
      </c>
      <c r="AG39" s="42">
        <v>1274</v>
      </c>
      <c r="AH39" s="42">
        <v>132</v>
      </c>
      <c r="AI39" s="44">
        <v>886</v>
      </c>
      <c r="AJ39" s="42">
        <v>256</v>
      </c>
      <c r="AK39" s="45">
        <v>1152</v>
      </c>
      <c r="AL39" s="45">
        <v>266</v>
      </c>
      <c r="AM39" s="46">
        <v>1.5119453924914681</v>
      </c>
      <c r="AN39" s="43">
        <v>672</v>
      </c>
      <c r="AO39" s="42">
        <v>608</v>
      </c>
      <c r="AP39" s="42">
        <v>362</v>
      </c>
      <c r="AQ39" s="42">
        <v>242</v>
      </c>
      <c r="AR39" s="42">
        <v>4</v>
      </c>
      <c r="AS39" s="42">
        <v>13</v>
      </c>
      <c r="AT39" s="42">
        <v>22</v>
      </c>
      <c r="AU39" s="43">
        <v>354</v>
      </c>
      <c r="AV39" s="43">
        <v>117</v>
      </c>
      <c r="AW39" s="42">
        <v>63.333333333333329</v>
      </c>
      <c r="AX39" s="42">
        <v>0.36666666666666659</v>
      </c>
      <c r="AY39" s="42">
        <v>0.24444444444444441</v>
      </c>
      <c r="AZ39" s="43">
        <v>5</v>
      </c>
      <c r="BA39" s="43">
        <v>30</v>
      </c>
      <c r="BB39" s="43">
        <v>70</v>
      </c>
      <c r="BC39" s="42">
        <v>24.57337883959044</v>
      </c>
      <c r="BD39" s="43">
        <v>118</v>
      </c>
      <c r="BE39" s="42">
        <v>33465</v>
      </c>
      <c r="BF39" s="42">
        <v>10550</v>
      </c>
      <c r="BG39" s="42">
        <v>11685</v>
      </c>
      <c r="BH39" s="42">
        <v>11230</v>
      </c>
      <c r="BI39" s="42">
        <v>23532</v>
      </c>
      <c r="BJ39" s="42">
        <v>7781</v>
      </c>
      <c r="BK39" s="42">
        <v>7831</v>
      </c>
      <c r="BL39" s="42">
        <v>7920</v>
      </c>
      <c r="BM39" s="42">
        <v>91</v>
      </c>
      <c r="BN39" s="42">
        <v>63</v>
      </c>
      <c r="BO39" s="42">
        <v>28</v>
      </c>
      <c r="BP39" s="42">
        <v>22355</v>
      </c>
      <c r="BQ39" s="42">
        <v>13413</v>
      </c>
      <c r="BR39" s="42">
        <v>8942</v>
      </c>
      <c r="BS39" s="42">
        <v>94.998300186979435</v>
      </c>
      <c r="BT39" s="42">
        <v>40</v>
      </c>
      <c r="BU39" s="42">
        <v>-873</v>
      </c>
      <c r="BV39" s="42">
        <v>-2847</v>
      </c>
      <c r="BW39" s="42">
        <v>1974</v>
      </c>
      <c r="BX39" s="42">
        <v>810</v>
      </c>
      <c r="BY39" s="42">
        <v>469</v>
      </c>
      <c r="BZ39" s="42">
        <v>341</v>
      </c>
      <c r="CA39" s="43">
        <v>266</v>
      </c>
      <c r="CB39" s="43">
        <v>188</v>
      </c>
      <c r="CC39" s="43">
        <v>154</v>
      </c>
      <c r="CD39" s="43">
        <v>34</v>
      </c>
      <c r="CE39" s="43">
        <v>6</v>
      </c>
      <c r="CF39" s="43">
        <v>6</v>
      </c>
      <c r="CG39" s="43">
        <v>0</v>
      </c>
      <c r="CH39" s="43">
        <v>182</v>
      </c>
      <c r="CI39" s="43">
        <v>148</v>
      </c>
      <c r="CJ39" s="43">
        <v>34</v>
      </c>
      <c r="CK39" s="42">
        <v>220</v>
      </c>
      <c r="CL39" s="42">
        <v>22</v>
      </c>
      <c r="CM39" s="42">
        <v>22</v>
      </c>
      <c r="CN39" s="42">
        <v>198</v>
      </c>
      <c r="CO39" s="42">
        <v>181</v>
      </c>
      <c r="CP39" s="42">
        <v>4</v>
      </c>
      <c r="CQ39" s="42">
        <v>13</v>
      </c>
      <c r="CR39" s="42">
        <v>0</v>
      </c>
      <c r="CS39" s="42">
        <v>22</v>
      </c>
      <c r="CT39" s="42">
        <v>184800</v>
      </c>
      <c r="CU39" s="42">
        <v>17600</v>
      </c>
      <c r="CV39" s="42">
        <v>17600</v>
      </c>
      <c r="CW39" s="42">
        <v>158400</v>
      </c>
      <c r="CX39" s="42">
        <v>144800</v>
      </c>
      <c r="CY39" s="42">
        <v>3200</v>
      </c>
      <c r="CZ39" s="42">
        <v>10400</v>
      </c>
      <c r="DA39" s="42">
        <v>0</v>
      </c>
      <c r="DB39" s="42">
        <v>8800</v>
      </c>
      <c r="DC39" s="42">
        <v>7</v>
      </c>
      <c r="DD39" s="42">
        <v>65</v>
      </c>
      <c r="DE39" s="42">
        <v>0</v>
      </c>
      <c r="DF39" s="42">
        <v>0</v>
      </c>
      <c r="DG39" s="42">
        <v>7</v>
      </c>
      <c r="DH39" s="42">
        <v>65</v>
      </c>
      <c r="DI39" s="42">
        <v>0</v>
      </c>
      <c r="DJ39" s="42">
        <v>11</v>
      </c>
      <c r="DK39" s="42">
        <v>7</v>
      </c>
      <c r="DL39" s="42">
        <v>65</v>
      </c>
      <c r="DM39" s="42">
        <v>0</v>
      </c>
      <c r="DN39" s="42">
        <v>16</v>
      </c>
      <c r="DO39" s="42">
        <v>7</v>
      </c>
      <c r="DP39" s="42">
        <v>65</v>
      </c>
      <c r="DQ39" s="42">
        <v>0</v>
      </c>
      <c r="DR39" s="42">
        <v>28</v>
      </c>
      <c r="DS39" s="42">
        <v>7</v>
      </c>
      <c r="DT39" s="42">
        <v>65</v>
      </c>
      <c r="DU39" s="42">
        <v>1</v>
      </c>
      <c r="DV39" s="42">
        <v>36</v>
      </c>
      <c r="DW39" s="42">
        <v>7</v>
      </c>
      <c r="DX39" s="42">
        <v>65</v>
      </c>
      <c r="DY39" s="42">
        <v>2</v>
      </c>
      <c r="DZ39" s="42">
        <v>45</v>
      </c>
      <c r="EA39" s="42">
        <v>7</v>
      </c>
      <c r="EB39" s="42">
        <v>65</v>
      </c>
      <c r="EC39" s="42">
        <v>2</v>
      </c>
      <c r="ED39" s="42">
        <v>52</v>
      </c>
      <c r="EE39" s="42">
        <v>7</v>
      </c>
      <c r="EF39" s="42">
        <v>65</v>
      </c>
      <c r="EG39" s="42">
        <v>3</v>
      </c>
      <c r="EH39" s="42">
        <v>56</v>
      </c>
      <c r="EI39" s="42">
        <v>7</v>
      </c>
      <c r="EJ39" s="42">
        <v>65</v>
      </c>
      <c r="EK39" s="42">
        <v>7</v>
      </c>
      <c r="EL39" s="42">
        <v>65</v>
      </c>
    </row>
    <row r="40" spans="1:142" x14ac:dyDescent="0.3">
      <c r="A40" t="s">
        <v>245</v>
      </c>
      <c r="B40" s="42">
        <v>43</v>
      </c>
      <c r="C40" t="s">
        <v>82</v>
      </c>
      <c r="D40" t="s">
        <v>246</v>
      </c>
      <c r="E40" t="s">
        <v>249</v>
      </c>
      <c r="F40" s="43">
        <v>181</v>
      </c>
      <c r="G40" s="42">
        <v>0</v>
      </c>
      <c r="H40" s="42">
        <v>117</v>
      </c>
      <c r="I40" s="42">
        <v>64</v>
      </c>
      <c r="J40" s="42">
        <v>142</v>
      </c>
      <c r="K40" s="43">
        <v>39</v>
      </c>
      <c r="L40" s="42">
        <v>309</v>
      </c>
      <c r="M40" s="42">
        <v>340</v>
      </c>
      <c r="N40" s="42">
        <v>49</v>
      </c>
      <c r="O40" s="42">
        <v>110</v>
      </c>
      <c r="P40" s="42">
        <v>2269</v>
      </c>
      <c r="Q40" s="42">
        <v>396</v>
      </c>
      <c r="R40" s="44">
        <v>79</v>
      </c>
      <c r="S40" s="42">
        <v>317</v>
      </c>
      <c r="T40" s="42">
        <v>1873</v>
      </c>
      <c r="U40" s="44">
        <v>1371</v>
      </c>
      <c r="V40" s="42">
        <v>502</v>
      </c>
      <c r="W40" s="42">
        <v>64630</v>
      </c>
      <c r="X40" s="42">
        <v>8014</v>
      </c>
      <c r="Y40" s="42">
        <v>56616</v>
      </c>
      <c r="Z40" s="42">
        <v>28.176640180015472</v>
      </c>
      <c r="AA40" s="42">
        <v>87.379809547327653</v>
      </c>
      <c r="AB40" s="42">
        <v>31.25528811086798</v>
      </c>
      <c r="AC40" s="42">
        <v>27.420318725099602</v>
      </c>
      <c r="AD40" s="42">
        <v>30.81076899272783</v>
      </c>
      <c r="AE40" s="43">
        <v>187359</v>
      </c>
      <c r="AF40" s="42">
        <v>44251</v>
      </c>
      <c r="AG40" s="42">
        <v>4085</v>
      </c>
      <c r="AH40" s="42">
        <v>390</v>
      </c>
      <c r="AI40" s="44">
        <v>2972</v>
      </c>
      <c r="AJ40" s="42">
        <v>723</v>
      </c>
      <c r="AK40" s="45">
        <v>3220</v>
      </c>
      <c r="AL40" s="45">
        <v>248</v>
      </c>
      <c r="AM40" s="46">
        <v>2.049655172413793</v>
      </c>
      <c r="AN40" s="43">
        <v>2401</v>
      </c>
      <c r="AO40" s="42">
        <v>2171</v>
      </c>
      <c r="AP40" s="42">
        <v>1163</v>
      </c>
      <c r="AQ40" s="42">
        <v>999</v>
      </c>
      <c r="AR40" s="42">
        <v>9</v>
      </c>
      <c r="AS40" s="42">
        <v>2</v>
      </c>
      <c r="AT40" s="42">
        <v>11</v>
      </c>
      <c r="AU40" s="43">
        <v>231</v>
      </c>
      <c r="AV40" s="43">
        <v>62</v>
      </c>
      <c r="AW40" s="42">
        <v>92.258064516129039</v>
      </c>
      <c r="AX40" s="42">
        <v>0.47513812154696128</v>
      </c>
      <c r="AY40" s="42">
        <v>0.52486187845303867</v>
      </c>
      <c r="AZ40" s="43">
        <v>15</v>
      </c>
      <c r="BA40" s="43">
        <v>27</v>
      </c>
      <c r="BB40" s="43">
        <v>85</v>
      </c>
      <c r="BC40" s="42">
        <v>20.413793103448281</v>
      </c>
      <c r="BD40" s="43">
        <v>183</v>
      </c>
      <c r="BE40" s="42">
        <v>64793</v>
      </c>
      <c r="BF40" s="42">
        <v>18799</v>
      </c>
      <c r="BG40" s="42">
        <v>23637</v>
      </c>
      <c r="BH40" s="42">
        <v>22357</v>
      </c>
      <c r="BI40" s="42">
        <v>48128</v>
      </c>
      <c r="BJ40" s="42">
        <v>15913</v>
      </c>
      <c r="BK40" s="42">
        <v>16016</v>
      </c>
      <c r="BL40" s="42">
        <v>16199</v>
      </c>
      <c r="BM40" s="42">
        <v>183</v>
      </c>
      <c r="BN40" s="42">
        <v>142</v>
      </c>
      <c r="BO40" s="42">
        <v>41</v>
      </c>
      <c r="BP40" s="42">
        <v>45722</v>
      </c>
      <c r="BQ40" s="42">
        <v>32005</v>
      </c>
      <c r="BR40" s="42">
        <v>13717</v>
      </c>
      <c r="BS40" s="42">
        <v>95.000831117021278</v>
      </c>
      <c r="BT40" s="42">
        <v>30.000874852368661</v>
      </c>
      <c r="BU40" s="42">
        <v>-10894</v>
      </c>
      <c r="BV40" s="42">
        <v>-10846</v>
      </c>
      <c r="BW40" s="42">
        <v>-48</v>
      </c>
      <c r="BX40" s="42">
        <v>1524</v>
      </c>
      <c r="BY40" s="42">
        <v>1024</v>
      </c>
      <c r="BZ40" s="42">
        <v>500</v>
      </c>
      <c r="CA40" s="43">
        <v>248</v>
      </c>
      <c r="CB40" s="43">
        <v>792</v>
      </c>
      <c r="CC40" s="43">
        <v>792</v>
      </c>
      <c r="CD40" s="43">
        <v>0</v>
      </c>
      <c r="CE40" s="43">
        <v>45</v>
      </c>
      <c r="CF40" s="43">
        <v>45</v>
      </c>
      <c r="CG40" s="43">
        <v>0</v>
      </c>
      <c r="CH40" s="43">
        <v>747</v>
      </c>
      <c r="CI40" s="43">
        <v>747</v>
      </c>
      <c r="CJ40" s="43">
        <v>0</v>
      </c>
      <c r="CK40" s="42">
        <v>804</v>
      </c>
      <c r="CL40" s="42">
        <v>11</v>
      </c>
      <c r="CM40" s="42">
        <v>11</v>
      </c>
      <c r="CN40" s="42">
        <v>793</v>
      </c>
      <c r="CO40" s="42">
        <v>782</v>
      </c>
      <c r="CP40" s="42">
        <v>9</v>
      </c>
      <c r="CQ40" s="42">
        <v>2</v>
      </c>
      <c r="CR40" s="42">
        <v>0</v>
      </c>
      <c r="CS40" s="42">
        <v>11</v>
      </c>
      <c r="CT40" s="42">
        <v>647600</v>
      </c>
      <c r="CU40" s="42">
        <v>8800</v>
      </c>
      <c r="CV40" s="42">
        <v>8800</v>
      </c>
      <c r="CW40" s="42">
        <v>634400</v>
      </c>
      <c r="CX40" s="42">
        <v>625600</v>
      </c>
      <c r="CY40" s="42">
        <v>7200</v>
      </c>
      <c r="CZ40" s="42">
        <v>1600</v>
      </c>
      <c r="DA40" s="42">
        <v>0</v>
      </c>
      <c r="DB40" s="42">
        <v>4400</v>
      </c>
      <c r="DC40" s="42">
        <v>10</v>
      </c>
      <c r="DD40" s="42">
        <v>124</v>
      </c>
      <c r="DE40" s="42">
        <v>3</v>
      </c>
      <c r="DF40" s="42">
        <v>40</v>
      </c>
      <c r="DG40" s="42">
        <v>10</v>
      </c>
      <c r="DH40" s="42">
        <v>124</v>
      </c>
      <c r="DI40" s="42">
        <v>3</v>
      </c>
      <c r="DJ40" s="42">
        <v>42</v>
      </c>
      <c r="DK40" s="42">
        <v>10</v>
      </c>
      <c r="DL40" s="42">
        <v>124</v>
      </c>
      <c r="DM40" s="42">
        <v>3</v>
      </c>
      <c r="DN40" s="42">
        <v>48</v>
      </c>
      <c r="DO40" s="42">
        <v>10</v>
      </c>
      <c r="DP40" s="42">
        <v>124</v>
      </c>
      <c r="DQ40" s="42">
        <v>3</v>
      </c>
      <c r="DR40" s="42">
        <v>56</v>
      </c>
      <c r="DS40" s="42">
        <v>10</v>
      </c>
      <c r="DT40" s="42">
        <v>124</v>
      </c>
      <c r="DU40" s="42">
        <v>3</v>
      </c>
      <c r="DV40" s="42">
        <v>65</v>
      </c>
      <c r="DW40" s="42">
        <v>10</v>
      </c>
      <c r="DX40" s="42">
        <v>124</v>
      </c>
      <c r="DY40" s="42">
        <v>4</v>
      </c>
      <c r="DZ40" s="42">
        <v>77</v>
      </c>
      <c r="EA40" s="42">
        <v>10</v>
      </c>
      <c r="EB40" s="42">
        <v>124</v>
      </c>
      <c r="EC40" s="42">
        <v>4</v>
      </c>
      <c r="ED40" s="42">
        <v>89</v>
      </c>
      <c r="EE40" s="42">
        <v>10</v>
      </c>
      <c r="EF40" s="42">
        <v>124</v>
      </c>
      <c r="EG40" s="42">
        <v>6</v>
      </c>
      <c r="EH40" s="42">
        <v>100</v>
      </c>
      <c r="EI40" s="42">
        <v>10</v>
      </c>
      <c r="EJ40" s="42">
        <v>124</v>
      </c>
      <c r="EK40" s="42">
        <v>10</v>
      </c>
      <c r="EL40" s="42">
        <v>124</v>
      </c>
    </row>
    <row r="41" spans="1:142" x14ac:dyDescent="0.3">
      <c r="A41" t="s">
        <v>245</v>
      </c>
      <c r="B41" s="42">
        <v>45</v>
      </c>
      <c r="C41" t="s">
        <v>11</v>
      </c>
      <c r="D41" t="s">
        <v>246</v>
      </c>
      <c r="E41" t="s">
        <v>16</v>
      </c>
      <c r="F41" s="43">
        <v>136</v>
      </c>
      <c r="G41" s="42">
        <v>0</v>
      </c>
      <c r="H41" s="42">
        <v>7</v>
      </c>
      <c r="I41" s="42">
        <v>129</v>
      </c>
      <c r="J41" s="42">
        <v>112</v>
      </c>
      <c r="K41" s="43">
        <v>24</v>
      </c>
      <c r="L41" s="42">
        <v>537</v>
      </c>
      <c r="M41" s="42">
        <v>52</v>
      </c>
      <c r="N41" s="42">
        <v>55</v>
      </c>
      <c r="O41" s="42">
        <v>57</v>
      </c>
      <c r="P41" s="42">
        <v>1603</v>
      </c>
      <c r="Q41" s="42">
        <v>240</v>
      </c>
      <c r="R41" s="44">
        <v>128</v>
      </c>
      <c r="S41" s="42">
        <v>112</v>
      </c>
      <c r="T41" s="42">
        <v>1363</v>
      </c>
      <c r="U41" s="44">
        <v>1207</v>
      </c>
      <c r="V41" s="42">
        <v>156</v>
      </c>
      <c r="W41" s="42">
        <v>39745</v>
      </c>
      <c r="X41" s="42">
        <v>4342</v>
      </c>
      <c r="Y41" s="42">
        <v>35403</v>
      </c>
      <c r="Z41" s="42">
        <v>16.817072698400398</v>
      </c>
      <c r="AA41" s="42">
        <v>91.211933838305768</v>
      </c>
      <c r="AB41" s="42">
        <v>26.01905550952775</v>
      </c>
      <c r="AC41" s="42">
        <v>25.628205128205131</v>
      </c>
      <c r="AD41" s="42">
        <v>14.565354132595299</v>
      </c>
      <c r="AE41" s="43">
        <v>63053</v>
      </c>
      <c r="AF41" s="42">
        <v>9071</v>
      </c>
      <c r="AG41" s="42">
        <v>2565</v>
      </c>
      <c r="AH41" s="42">
        <v>299</v>
      </c>
      <c r="AI41" s="44">
        <v>1692</v>
      </c>
      <c r="AJ41" s="42">
        <v>574</v>
      </c>
      <c r="AK41" s="45">
        <v>2420</v>
      </c>
      <c r="AL41" s="45">
        <v>728</v>
      </c>
      <c r="AM41" s="46">
        <v>1.267415730337079</v>
      </c>
      <c r="AN41" s="43">
        <v>1446</v>
      </c>
      <c r="AO41" s="42">
        <v>1369</v>
      </c>
      <c r="AP41" s="42">
        <v>274</v>
      </c>
      <c r="AQ41" s="42">
        <v>1069</v>
      </c>
      <c r="AR41" s="42">
        <v>26</v>
      </c>
      <c r="AS41" s="42">
        <v>16</v>
      </c>
      <c r="AT41" s="42">
        <v>41</v>
      </c>
      <c r="AU41" s="43">
        <v>53</v>
      </c>
      <c r="AV41" s="43">
        <v>187</v>
      </c>
      <c r="AW41" s="42">
        <v>47.643979057591622</v>
      </c>
      <c r="AX41" s="42">
        <v>0.63970588235294112</v>
      </c>
      <c r="AY41" s="42">
        <v>0.46323529411764708</v>
      </c>
      <c r="AZ41" s="43">
        <v>176</v>
      </c>
      <c r="BA41" s="43">
        <v>156</v>
      </c>
      <c r="BB41" s="43">
        <v>169</v>
      </c>
      <c r="BC41" s="42">
        <v>47.191011235955052</v>
      </c>
      <c r="BD41" s="43">
        <v>419</v>
      </c>
      <c r="BE41" s="42">
        <v>38814</v>
      </c>
      <c r="BF41" s="42">
        <v>12960</v>
      </c>
      <c r="BG41" s="42">
        <v>12910</v>
      </c>
      <c r="BH41" s="42">
        <v>12944</v>
      </c>
      <c r="BI41" s="42">
        <v>33069</v>
      </c>
      <c r="BJ41" s="42">
        <v>10934</v>
      </c>
      <c r="BK41" s="42">
        <v>11005</v>
      </c>
      <c r="BL41" s="42">
        <v>11130</v>
      </c>
      <c r="BM41" s="42">
        <v>135</v>
      </c>
      <c r="BN41" s="42">
        <v>113</v>
      </c>
      <c r="BO41" s="42">
        <v>22</v>
      </c>
      <c r="BP41" s="42">
        <v>31416</v>
      </c>
      <c r="BQ41" s="42">
        <v>25133</v>
      </c>
      <c r="BR41" s="42">
        <v>6283</v>
      </c>
      <c r="BS41" s="42">
        <v>95.001360791073211</v>
      </c>
      <c r="BT41" s="42">
        <v>19.999363381716321</v>
      </c>
      <c r="BU41" s="42">
        <v>-3987</v>
      </c>
      <c r="BV41" s="42">
        <v>-6272</v>
      </c>
      <c r="BW41" s="42">
        <v>2285</v>
      </c>
      <c r="BX41" s="42">
        <v>1211</v>
      </c>
      <c r="BY41" s="42">
        <v>966</v>
      </c>
      <c r="BZ41" s="42">
        <v>245</v>
      </c>
      <c r="CA41" s="43">
        <v>728</v>
      </c>
      <c r="CB41" s="43">
        <v>197</v>
      </c>
      <c r="CC41" s="43">
        <v>167</v>
      </c>
      <c r="CD41" s="43">
        <v>30</v>
      </c>
      <c r="CE41" s="43">
        <v>16</v>
      </c>
      <c r="CF41" s="43">
        <v>16</v>
      </c>
      <c r="CG41" s="43">
        <v>0</v>
      </c>
      <c r="CH41" s="43">
        <v>181</v>
      </c>
      <c r="CI41" s="43">
        <v>151</v>
      </c>
      <c r="CJ41" s="43">
        <v>30</v>
      </c>
      <c r="CK41" s="42">
        <v>1015</v>
      </c>
      <c r="CL41" s="42">
        <v>41</v>
      </c>
      <c r="CM41" s="42">
        <v>41</v>
      </c>
      <c r="CN41" s="42">
        <v>974</v>
      </c>
      <c r="CO41" s="42">
        <v>932</v>
      </c>
      <c r="CP41" s="42">
        <v>26</v>
      </c>
      <c r="CQ41" s="42">
        <v>16</v>
      </c>
      <c r="CR41" s="42">
        <v>1</v>
      </c>
      <c r="CS41" s="42">
        <v>41</v>
      </c>
      <c r="CT41" s="42">
        <v>829100</v>
      </c>
      <c r="CU41" s="42">
        <v>32800</v>
      </c>
      <c r="CV41" s="42">
        <v>32800</v>
      </c>
      <c r="CW41" s="42">
        <v>779200</v>
      </c>
      <c r="CX41" s="42">
        <v>745600</v>
      </c>
      <c r="CY41" s="42">
        <v>20800</v>
      </c>
      <c r="CZ41" s="42">
        <v>12800</v>
      </c>
      <c r="DA41" s="42">
        <v>700</v>
      </c>
      <c r="DB41" s="42">
        <v>16400</v>
      </c>
      <c r="DC41" s="42">
        <v>10</v>
      </c>
      <c r="DD41" s="42">
        <v>102</v>
      </c>
      <c r="DE41" s="42">
        <v>0</v>
      </c>
      <c r="DF41" s="42">
        <v>0</v>
      </c>
      <c r="DG41" s="42">
        <v>10</v>
      </c>
      <c r="DH41" s="42">
        <v>102</v>
      </c>
      <c r="DI41" s="42">
        <v>0</v>
      </c>
      <c r="DJ41" s="42">
        <v>0</v>
      </c>
      <c r="DK41" s="42">
        <v>10</v>
      </c>
      <c r="DL41" s="42">
        <v>102</v>
      </c>
      <c r="DM41" s="42">
        <v>0</v>
      </c>
      <c r="DN41" s="42">
        <v>15</v>
      </c>
      <c r="DO41" s="42">
        <v>10</v>
      </c>
      <c r="DP41" s="42">
        <v>102</v>
      </c>
      <c r="DQ41" s="42">
        <v>1</v>
      </c>
      <c r="DR41" s="42">
        <v>62</v>
      </c>
      <c r="DS41" s="42">
        <v>10</v>
      </c>
      <c r="DT41" s="42">
        <v>102</v>
      </c>
      <c r="DU41" s="42">
        <v>4</v>
      </c>
      <c r="DV41" s="42">
        <v>80</v>
      </c>
      <c r="DW41" s="42">
        <v>10</v>
      </c>
      <c r="DX41" s="42">
        <v>102</v>
      </c>
      <c r="DY41" s="42">
        <v>6</v>
      </c>
      <c r="DZ41" s="42">
        <v>95</v>
      </c>
      <c r="EA41" s="42">
        <v>10</v>
      </c>
      <c r="EB41" s="42">
        <v>102</v>
      </c>
      <c r="EC41" s="42">
        <v>9</v>
      </c>
      <c r="ED41" s="42">
        <v>100</v>
      </c>
      <c r="EE41" s="42">
        <v>10</v>
      </c>
      <c r="EF41" s="42">
        <v>102</v>
      </c>
      <c r="EG41" s="42">
        <v>9</v>
      </c>
      <c r="EH41" s="42">
        <v>100</v>
      </c>
      <c r="EI41" s="42">
        <v>10</v>
      </c>
      <c r="EJ41" s="42">
        <v>102</v>
      </c>
      <c r="EK41" s="42">
        <v>10</v>
      </c>
      <c r="EL41" s="42">
        <v>102</v>
      </c>
    </row>
    <row r="42" spans="1:142" x14ac:dyDescent="0.3">
      <c r="A42" t="s">
        <v>245</v>
      </c>
      <c r="B42" s="42">
        <v>46</v>
      </c>
      <c r="C42" t="s">
        <v>12</v>
      </c>
      <c r="D42" t="s">
        <v>246</v>
      </c>
      <c r="E42" t="s">
        <v>16</v>
      </c>
      <c r="F42" s="43">
        <v>266</v>
      </c>
      <c r="G42" s="42">
        <v>0</v>
      </c>
      <c r="H42" s="42">
        <v>147</v>
      </c>
      <c r="I42" s="42">
        <v>119</v>
      </c>
      <c r="J42" s="42">
        <v>224</v>
      </c>
      <c r="K42" s="43">
        <v>42</v>
      </c>
      <c r="L42" s="42">
        <v>1039</v>
      </c>
      <c r="M42" s="42">
        <v>247</v>
      </c>
      <c r="N42" s="42">
        <v>132</v>
      </c>
      <c r="O42" s="42">
        <v>132</v>
      </c>
      <c r="P42" s="42">
        <v>3012</v>
      </c>
      <c r="Q42" s="42">
        <v>340</v>
      </c>
      <c r="R42" s="44">
        <v>64</v>
      </c>
      <c r="S42" s="42">
        <v>276</v>
      </c>
      <c r="T42" s="42">
        <v>2672</v>
      </c>
      <c r="U42" s="44">
        <v>2074</v>
      </c>
      <c r="V42" s="42">
        <v>598</v>
      </c>
      <c r="W42" s="42">
        <v>83774</v>
      </c>
      <c r="X42" s="42">
        <v>5695</v>
      </c>
      <c r="Y42" s="42">
        <v>78079</v>
      </c>
      <c r="Z42" s="42">
        <v>8.2838773491592477</v>
      </c>
      <c r="AA42" s="42">
        <v>89.591508892713705</v>
      </c>
      <c r="AB42" s="42">
        <v>29.768563162970111</v>
      </c>
      <c r="AC42" s="42">
        <v>27.322742474916389</v>
      </c>
      <c r="AD42" s="42">
        <v>24.63294100794996</v>
      </c>
      <c r="AE42" s="43">
        <v>50674</v>
      </c>
      <c r="AF42" s="42">
        <v>16927</v>
      </c>
      <c r="AG42" s="42">
        <v>3880</v>
      </c>
      <c r="AH42" s="42">
        <v>517</v>
      </c>
      <c r="AI42" s="44">
        <v>2880</v>
      </c>
      <c r="AJ42" s="42">
        <v>483</v>
      </c>
      <c r="AK42" s="45">
        <v>4291</v>
      </c>
      <c r="AL42" s="45">
        <v>1411</v>
      </c>
      <c r="AM42" s="46">
        <v>1.347053320860617</v>
      </c>
      <c r="AN42" s="43">
        <v>2467</v>
      </c>
      <c r="AO42" s="42">
        <v>2273</v>
      </c>
      <c r="AP42" s="42">
        <v>911</v>
      </c>
      <c r="AQ42" s="42">
        <v>1329</v>
      </c>
      <c r="AR42" s="42">
        <v>33</v>
      </c>
      <c r="AS42" s="42">
        <v>13</v>
      </c>
      <c r="AT42" s="42">
        <v>442</v>
      </c>
      <c r="AU42" s="43">
        <v>234</v>
      </c>
      <c r="AV42" s="43">
        <v>347</v>
      </c>
      <c r="AW42" s="42">
        <v>44.47674418604651</v>
      </c>
      <c r="AX42" s="42">
        <v>0.66165413533834583</v>
      </c>
      <c r="AY42" s="42">
        <v>0.43233082706766918</v>
      </c>
      <c r="AZ42" s="43">
        <v>427</v>
      </c>
      <c r="BA42" s="43">
        <v>278</v>
      </c>
      <c r="BB42" s="43">
        <v>227</v>
      </c>
      <c r="BC42" s="42">
        <v>64.546304957904582</v>
      </c>
      <c r="BD42" s="43">
        <v>954</v>
      </c>
      <c r="BE42" s="42">
        <v>87150</v>
      </c>
      <c r="BF42" s="42">
        <v>24773</v>
      </c>
      <c r="BG42" s="42">
        <v>29197</v>
      </c>
      <c r="BH42" s="42">
        <v>33180</v>
      </c>
      <c r="BI42" s="42">
        <v>83380</v>
      </c>
      <c r="BJ42" s="42">
        <v>27569</v>
      </c>
      <c r="BK42" s="42">
        <v>27747</v>
      </c>
      <c r="BL42" s="42">
        <v>28064</v>
      </c>
      <c r="BM42" s="42">
        <v>269</v>
      </c>
      <c r="BN42" s="42">
        <v>224</v>
      </c>
      <c r="BO42" s="42">
        <v>45</v>
      </c>
      <c r="BP42" s="42">
        <v>79211</v>
      </c>
      <c r="BQ42" s="42">
        <v>55448</v>
      </c>
      <c r="BR42" s="42">
        <v>23763</v>
      </c>
      <c r="BS42" s="42">
        <v>95</v>
      </c>
      <c r="BT42" s="42">
        <v>29.999621264723341</v>
      </c>
      <c r="BU42" s="42">
        <v>1132</v>
      </c>
      <c r="BV42" s="42">
        <v>-6292</v>
      </c>
      <c r="BW42" s="42">
        <v>7424</v>
      </c>
      <c r="BX42" s="42">
        <v>2733</v>
      </c>
      <c r="BY42" s="42">
        <v>1863</v>
      </c>
      <c r="BZ42" s="42">
        <v>870</v>
      </c>
      <c r="CA42" s="43">
        <v>1411</v>
      </c>
      <c r="CB42" s="43">
        <v>370</v>
      </c>
      <c r="CC42" s="43">
        <v>328</v>
      </c>
      <c r="CD42" s="43">
        <v>42</v>
      </c>
      <c r="CE42" s="43">
        <v>19</v>
      </c>
      <c r="CF42" s="43">
        <v>18</v>
      </c>
      <c r="CG42" s="43">
        <v>1</v>
      </c>
      <c r="CH42" s="43">
        <v>351</v>
      </c>
      <c r="CI42" s="43">
        <v>310</v>
      </c>
      <c r="CJ42" s="43">
        <v>41</v>
      </c>
      <c r="CK42" s="42">
        <v>1590</v>
      </c>
      <c r="CL42" s="42">
        <v>442</v>
      </c>
      <c r="CM42" s="42">
        <v>442</v>
      </c>
      <c r="CN42" s="42">
        <v>1148</v>
      </c>
      <c r="CO42" s="42">
        <v>1102</v>
      </c>
      <c r="CP42" s="42">
        <v>33</v>
      </c>
      <c r="CQ42" s="42">
        <v>13</v>
      </c>
      <c r="CR42" s="42">
        <v>0</v>
      </c>
      <c r="CS42" s="42">
        <v>442</v>
      </c>
      <c r="CT42" s="42">
        <v>1448800</v>
      </c>
      <c r="CU42" s="42">
        <v>353600</v>
      </c>
      <c r="CV42" s="42">
        <v>353600</v>
      </c>
      <c r="CW42" s="42">
        <v>918400</v>
      </c>
      <c r="CX42" s="42">
        <v>881600</v>
      </c>
      <c r="CY42" s="42">
        <v>26400</v>
      </c>
      <c r="CZ42" s="42">
        <v>10400</v>
      </c>
      <c r="DA42" s="42">
        <v>0</v>
      </c>
      <c r="DB42" s="42">
        <v>176800</v>
      </c>
      <c r="DC42" s="42">
        <v>17</v>
      </c>
      <c r="DD42" s="42">
        <v>220</v>
      </c>
      <c r="DE42" s="42">
        <v>0</v>
      </c>
      <c r="DF42" s="42">
        <v>31</v>
      </c>
      <c r="DG42" s="42">
        <v>17</v>
      </c>
      <c r="DH42" s="42">
        <v>220</v>
      </c>
      <c r="DI42" s="42">
        <v>1</v>
      </c>
      <c r="DJ42" s="42">
        <v>63</v>
      </c>
      <c r="DK42" s="42">
        <v>17</v>
      </c>
      <c r="DL42" s="42">
        <v>220</v>
      </c>
      <c r="DM42" s="42">
        <v>2</v>
      </c>
      <c r="DN42" s="42">
        <v>88</v>
      </c>
      <c r="DO42" s="42">
        <v>17</v>
      </c>
      <c r="DP42" s="42">
        <v>220</v>
      </c>
      <c r="DQ42" s="42">
        <v>4</v>
      </c>
      <c r="DR42" s="42">
        <v>124</v>
      </c>
      <c r="DS42" s="42">
        <v>17</v>
      </c>
      <c r="DT42" s="42">
        <v>220</v>
      </c>
      <c r="DU42" s="42">
        <v>6</v>
      </c>
      <c r="DV42" s="42">
        <v>153</v>
      </c>
      <c r="DW42" s="42">
        <v>17</v>
      </c>
      <c r="DX42" s="42">
        <v>220</v>
      </c>
      <c r="DY42" s="42">
        <v>9</v>
      </c>
      <c r="DZ42" s="42">
        <v>173</v>
      </c>
      <c r="EA42" s="42">
        <v>17</v>
      </c>
      <c r="EB42" s="42">
        <v>220</v>
      </c>
      <c r="EC42" s="42">
        <v>9</v>
      </c>
      <c r="ED42" s="42">
        <v>187</v>
      </c>
      <c r="EE42" s="42">
        <v>17</v>
      </c>
      <c r="EF42" s="42">
        <v>220</v>
      </c>
      <c r="EG42" s="42">
        <v>11</v>
      </c>
      <c r="EH42" s="42">
        <v>198</v>
      </c>
      <c r="EI42" s="42">
        <v>17</v>
      </c>
      <c r="EJ42" s="42">
        <v>220</v>
      </c>
      <c r="EK42" s="42">
        <v>17</v>
      </c>
      <c r="EL42" s="42">
        <v>220</v>
      </c>
    </row>
    <row r="43" spans="1:142" x14ac:dyDescent="0.3">
      <c r="A43" t="s">
        <v>245</v>
      </c>
      <c r="B43" s="42">
        <v>47</v>
      </c>
      <c r="C43" t="s">
        <v>13</v>
      </c>
      <c r="D43" t="s">
        <v>246</v>
      </c>
      <c r="E43" t="s">
        <v>16</v>
      </c>
      <c r="F43" s="43">
        <v>332</v>
      </c>
      <c r="G43" s="42">
        <v>0</v>
      </c>
      <c r="H43" s="42">
        <v>110</v>
      </c>
      <c r="I43" s="42">
        <v>222</v>
      </c>
      <c r="J43" s="42">
        <v>251</v>
      </c>
      <c r="K43" s="43">
        <v>81</v>
      </c>
      <c r="L43" s="42">
        <v>637</v>
      </c>
      <c r="M43" s="42">
        <v>357</v>
      </c>
      <c r="N43" s="42">
        <v>114</v>
      </c>
      <c r="O43" s="42">
        <v>82</v>
      </c>
      <c r="P43" s="42">
        <v>3615</v>
      </c>
      <c r="Q43" s="42">
        <v>492</v>
      </c>
      <c r="R43" s="44">
        <v>167</v>
      </c>
      <c r="S43" s="42">
        <v>325</v>
      </c>
      <c r="T43" s="42">
        <v>3123</v>
      </c>
      <c r="U43" s="44">
        <v>2246</v>
      </c>
      <c r="V43" s="42">
        <v>877</v>
      </c>
      <c r="W43" s="42">
        <v>102899</v>
      </c>
      <c r="X43" s="42">
        <v>9575</v>
      </c>
      <c r="Y43" s="42">
        <v>93324</v>
      </c>
      <c r="Z43" s="42">
        <v>15.8923799565138</v>
      </c>
      <c r="AA43" s="42">
        <v>84.646851275725382</v>
      </c>
      <c r="AB43" s="42">
        <v>30.419412288512909</v>
      </c>
      <c r="AC43" s="42">
        <v>28.508551881413911</v>
      </c>
      <c r="AD43" s="42">
        <v>29.979883186425521</v>
      </c>
      <c r="AE43" s="43">
        <v>20051</v>
      </c>
      <c r="AF43" s="42">
        <v>5888</v>
      </c>
      <c r="AG43" s="42">
        <v>6275</v>
      </c>
      <c r="AH43" s="42">
        <v>624</v>
      </c>
      <c r="AI43" s="44">
        <v>4409</v>
      </c>
      <c r="AJ43" s="42">
        <v>1242</v>
      </c>
      <c r="AK43" s="45">
        <v>5133</v>
      </c>
      <c r="AL43" s="45">
        <v>724</v>
      </c>
      <c r="AM43" s="46">
        <v>1.827186075424782</v>
      </c>
      <c r="AN43" s="43">
        <v>3535</v>
      </c>
      <c r="AO43" s="42">
        <v>2289</v>
      </c>
      <c r="AP43" s="42">
        <v>1103</v>
      </c>
      <c r="AQ43" s="42">
        <v>1142</v>
      </c>
      <c r="AR43" s="42">
        <v>44</v>
      </c>
      <c r="AS43" s="42">
        <v>125</v>
      </c>
      <c r="AT43" s="42">
        <v>125</v>
      </c>
      <c r="AU43" s="43">
        <v>163</v>
      </c>
      <c r="AV43" s="43">
        <v>135</v>
      </c>
      <c r="AW43" s="42">
        <v>79.591836734693871</v>
      </c>
      <c r="AX43" s="42">
        <v>0.48795180722891568</v>
      </c>
      <c r="AY43" s="42">
        <v>0.41265060240963858</v>
      </c>
      <c r="AZ43" s="43">
        <v>64</v>
      </c>
      <c r="BA43" s="43">
        <v>123</v>
      </c>
      <c r="BB43" s="43">
        <v>113</v>
      </c>
      <c r="BC43" s="42">
        <v>24.409448818897641</v>
      </c>
      <c r="BD43" s="43">
        <v>390</v>
      </c>
      <c r="BE43" s="42">
        <v>110251</v>
      </c>
      <c r="BF43" s="42">
        <v>33030</v>
      </c>
      <c r="BG43" s="42">
        <v>37796</v>
      </c>
      <c r="BH43" s="42">
        <v>39425</v>
      </c>
      <c r="BI43" s="42">
        <v>85716</v>
      </c>
      <c r="BJ43" s="42">
        <v>28341</v>
      </c>
      <c r="BK43" s="42">
        <v>28525</v>
      </c>
      <c r="BL43" s="42">
        <v>28850</v>
      </c>
      <c r="BM43" s="42">
        <v>339</v>
      </c>
      <c r="BN43" s="42">
        <v>248</v>
      </c>
      <c r="BO43" s="42">
        <v>91</v>
      </c>
      <c r="BP43" s="42">
        <v>81430</v>
      </c>
      <c r="BQ43" s="42">
        <v>57001</v>
      </c>
      <c r="BR43" s="42">
        <v>24429</v>
      </c>
      <c r="BS43" s="42">
        <v>94.999766671333248</v>
      </c>
      <c r="BT43" s="42">
        <v>30</v>
      </c>
      <c r="BU43" s="42">
        <v>-11894</v>
      </c>
      <c r="BV43" s="42">
        <v>-11321</v>
      </c>
      <c r="BW43" s="42">
        <v>-573</v>
      </c>
      <c r="BX43" s="42">
        <v>2731</v>
      </c>
      <c r="BY43" s="42">
        <v>1874</v>
      </c>
      <c r="BZ43" s="42">
        <v>857</v>
      </c>
      <c r="CA43" s="43">
        <v>724</v>
      </c>
      <c r="CB43" s="43">
        <v>514</v>
      </c>
      <c r="CC43" s="43">
        <v>393</v>
      </c>
      <c r="CD43" s="43">
        <v>121</v>
      </c>
      <c r="CE43" s="43">
        <v>37</v>
      </c>
      <c r="CF43" s="43">
        <v>34</v>
      </c>
      <c r="CG43" s="43">
        <v>3</v>
      </c>
      <c r="CH43" s="43">
        <v>477</v>
      </c>
      <c r="CI43" s="43">
        <v>359</v>
      </c>
      <c r="CJ43" s="43">
        <v>118</v>
      </c>
      <c r="CK43" s="42">
        <v>1207</v>
      </c>
      <c r="CL43" s="42">
        <v>125</v>
      </c>
      <c r="CM43" s="42">
        <v>125</v>
      </c>
      <c r="CN43" s="42">
        <v>1082</v>
      </c>
      <c r="CO43" s="42">
        <v>913</v>
      </c>
      <c r="CP43" s="42">
        <v>44</v>
      </c>
      <c r="CQ43" s="42">
        <v>125</v>
      </c>
      <c r="CR43" s="42">
        <v>0</v>
      </c>
      <c r="CS43" s="42">
        <v>125</v>
      </c>
      <c r="CT43" s="42">
        <v>1015600</v>
      </c>
      <c r="CU43" s="42">
        <v>100000</v>
      </c>
      <c r="CV43" s="42">
        <v>100000</v>
      </c>
      <c r="CW43" s="42">
        <v>865600</v>
      </c>
      <c r="CX43" s="42">
        <v>730400</v>
      </c>
      <c r="CY43" s="42">
        <v>35200</v>
      </c>
      <c r="CZ43" s="42">
        <v>100000</v>
      </c>
      <c r="DA43" s="42">
        <v>0</v>
      </c>
      <c r="DB43" s="42">
        <v>50000</v>
      </c>
      <c r="DC43" s="42">
        <v>15</v>
      </c>
      <c r="DD43" s="42">
        <v>184</v>
      </c>
      <c r="DE43" s="42">
        <v>5</v>
      </c>
      <c r="DF43" s="42">
        <v>55</v>
      </c>
      <c r="DG43" s="42">
        <v>15</v>
      </c>
      <c r="DH43" s="42">
        <v>184</v>
      </c>
      <c r="DI43" s="42">
        <v>5</v>
      </c>
      <c r="DJ43" s="42">
        <v>72</v>
      </c>
      <c r="DK43" s="42">
        <v>15</v>
      </c>
      <c r="DL43" s="42">
        <v>184</v>
      </c>
      <c r="DM43" s="42">
        <v>5</v>
      </c>
      <c r="DN43" s="42">
        <v>90</v>
      </c>
      <c r="DO43" s="42">
        <v>15</v>
      </c>
      <c r="DP43" s="42">
        <v>184</v>
      </c>
      <c r="DQ43" s="42">
        <v>8</v>
      </c>
      <c r="DR43" s="42">
        <v>122</v>
      </c>
      <c r="DS43" s="42">
        <v>15</v>
      </c>
      <c r="DT43" s="42">
        <v>184</v>
      </c>
      <c r="DU43" s="42">
        <v>9</v>
      </c>
      <c r="DV43" s="42">
        <v>140</v>
      </c>
      <c r="DW43" s="42">
        <v>15</v>
      </c>
      <c r="DX43" s="42">
        <v>184</v>
      </c>
      <c r="DY43" s="42">
        <v>10</v>
      </c>
      <c r="DZ43" s="42">
        <v>154</v>
      </c>
      <c r="EA43" s="42">
        <v>15</v>
      </c>
      <c r="EB43" s="42">
        <v>184</v>
      </c>
      <c r="EC43" s="42">
        <v>10</v>
      </c>
      <c r="ED43" s="42">
        <v>168</v>
      </c>
      <c r="EE43" s="42">
        <v>15</v>
      </c>
      <c r="EF43" s="42">
        <v>184</v>
      </c>
      <c r="EG43" s="42">
        <v>12</v>
      </c>
      <c r="EH43" s="42">
        <v>178</v>
      </c>
      <c r="EI43" s="42">
        <v>15</v>
      </c>
      <c r="EJ43" s="42">
        <v>184</v>
      </c>
      <c r="EK43" s="42">
        <v>15</v>
      </c>
      <c r="EL43" s="42">
        <v>184</v>
      </c>
    </row>
    <row r="44" spans="1:142" x14ac:dyDescent="0.3">
      <c r="A44" t="s">
        <v>245</v>
      </c>
      <c r="B44" s="42">
        <v>48</v>
      </c>
      <c r="C44" t="s">
        <v>14</v>
      </c>
      <c r="D44" t="s">
        <v>246</v>
      </c>
      <c r="E44" t="s">
        <v>16</v>
      </c>
      <c r="F44" s="43">
        <v>127</v>
      </c>
      <c r="G44" s="42">
        <v>0</v>
      </c>
      <c r="H44" s="42">
        <v>35</v>
      </c>
      <c r="I44" s="42">
        <v>92</v>
      </c>
      <c r="J44" s="42">
        <v>90</v>
      </c>
      <c r="K44" s="43">
        <v>37</v>
      </c>
      <c r="L44" s="42">
        <v>222</v>
      </c>
      <c r="M44" s="42">
        <v>77</v>
      </c>
      <c r="N44" s="42">
        <v>38</v>
      </c>
      <c r="O44" s="42">
        <v>60</v>
      </c>
      <c r="P44" s="42">
        <v>1326</v>
      </c>
      <c r="Q44" s="42">
        <v>150</v>
      </c>
      <c r="R44" s="44">
        <v>45</v>
      </c>
      <c r="S44" s="42">
        <v>105</v>
      </c>
      <c r="T44" s="42">
        <v>1176</v>
      </c>
      <c r="U44" s="44">
        <v>910</v>
      </c>
      <c r="V44" s="42">
        <v>266</v>
      </c>
      <c r="W44" s="42">
        <v>38011</v>
      </c>
      <c r="X44" s="42">
        <v>2912</v>
      </c>
      <c r="Y44" s="42">
        <v>35099</v>
      </c>
      <c r="Z44" s="42">
        <v>12.68126986891957</v>
      </c>
      <c r="AA44" s="42">
        <v>85.63446946592822</v>
      </c>
      <c r="AB44" s="42">
        <v>30.017582417582421</v>
      </c>
      <c r="AC44" s="42">
        <v>29.2593984962406</v>
      </c>
      <c r="AD44" s="42">
        <v>25.555760174686281</v>
      </c>
      <c r="AE44" s="43">
        <v>32104</v>
      </c>
      <c r="AF44" s="42">
        <v>8954</v>
      </c>
      <c r="AG44" s="42">
        <v>2377</v>
      </c>
      <c r="AH44" s="42">
        <v>268</v>
      </c>
      <c r="AI44" s="44">
        <v>1748</v>
      </c>
      <c r="AJ44" s="42">
        <v>361</v>
      </c>
      <c r="AK44" s="45">
        <v>2067</v>
      </c>
      <c r="AL44" s="45">
        <v>319</v>
      </c>
      <c r="AM44" s="46">
        <v>1.830366492146597</v>
      </c>
      <c r="AN44" s="43">
        <v>1592</v>
      </c>
      <c r="AO44" s="42">
        <v>1942</v>
      </c>
      <c r="AP44" s="42">
        <v>936</v>
      </c>
      <c r="AQ44" s="42">
        <v>424</v>
      </c>
      <c r="AR44" s="42">
        <v>582</v>
      </c>
      <c r="AS44" s="42">
        <v>5</v>
      </c>
      <c r="AT44" s="42">
        <v>11</v>
      </c>
      <c r="AU44" s="43">
        <v>2</v>
      </c>
      <c r="AV44" s="43">
        <v>4</v>
      </c>
      <c r="AW44" s="42">
        <v>233.33333333333329</v>
      </c>
      <c r="AX44" s="42">
        <v>1.133858267716535</v>
      </c>
      <c r="AY44" s="42">
        <v>0.53543307086614178</v>
      </c>
      <c r="AZ44" s="43">
        <v>134</v>
      </c>
      <c r="BA44" s="43">
        <v>99</v>
      </c>
      <c r="BB44" s="43">
        <v>71</v>
      </c>
      <c r="BC44" s="42">
        <v>63.246073298429323</v>
      </c>
      <c r="BD44" s="43">
        <v>344</v>
      </c>
      <c r="BE44" s="42">
        <v>40987</v>
      </c>
      <c r="BF44" s="42">
        <v>10725</v>
      </c>
      <c r="BG44" s="42">
        <v>15215</v>
      </c>
      <c r="BH44" s="42">
        <v>15047</v>
      </c>
      <c r="BI44" s="42">
        <v>34735</v>
      </c>
      <c r="BJ44" s="42">
        <v>11485</v>
      </c>
      <c r="BK44" s="42">
        <v>11559</v>
      </c>
      <c r="BL44" s="42">
        <v>11691</v>
      </c>
      <c r="BM44" s="42">
        <v>128</v>
      </c>
      <c r="BN44" s="42">
        <v>90</v>
      </c>
      <c r="BO44" s="42">
        <v>38</v>
      </c>
      <c r="BP44" s="42">
        <v>32998</v>
      </c>
      <c r="BQ44" s="42">
        <v>24089</v>
      </c>
      <c r="BR44" s="42">
        <v>8909</v>
      </c>
      <c r="BS44" s="42">
        <v>94.999280264862534</v>
      </c>
      <c r="BT44" s="42">
        <v>26.998605976119769</v>
      </c>
      <c r="BU44" s="42">
        <v>-2101</v>
      </c>
      <c r="BV44" s="42">
        <v>-3227</v>
      </c>
      <c r="BW44" s="42">
        <v>1126</v>
      </c>
      <c r="BX44" s="42">
        <v>1106</v>
      </c>
      <c r="BY44" s="42">
        <v>802</v>
      </c>
      <c r="BZ44" s="42">
        <v>304</v>
      </c>
      <c r="CA44" s="43">
        <v>319</v>
      </c>
      <c r="CB44" s="43">
        <v>634</v>
      </c>
      <c r="CC44" s="43">
        <v>568</v>
      </c>
      <c r="CD44" s="43">
        <v>66</v>
      </c>
      <c r="CE44" s="43">
        <v>69</v>
      </c>
      <c r="CF44" s="43">
        <v>65</v>
      </c>
      <c r="CG44" s="43">
        <v>4</v>
      </c>
      <c r="CH44" s="43">
        <v>565</v>
      </c>
      <c r="CI44" s="43">
        <v>503</v>
      </c>
      <c r="CJ44" s="43">
        <v>62</v>
      </c>
      <c r="CK44" s="42">
        <v>828</v>
      </c>
      <c r="CL44" s="42">
        <v>11</v>
      </c>
      <c r="CM44" s="42">
        <v>11</v>
      </c>
      <c r="CN44" s="42">
        <v>817</v>
      </c>
      <c r="CO44" s="42">
        <v>230</v>
      </c>
      <c r="CP44" s="42">
        <v>582</v>
      </c>
      <c r="CQ44" s="42">
        <v>5</v>
      </c>
      <c r="CR44" s="42">
        <v>0</v>
      </c>
      <c r="CS44" s="42">
        <v>11</v>
      </c>
      <c r="CT44" s="42">
        <v>666800</v>
      </c>
      <c r="CU44" s="42">
        <v>8800</v>
      </c>
      <c r="CV44" s="42">
        <v>8800</v>
      </c>
      <c r="CW44" s="42">
        <v>653600</v>
      </c>
      <c r="CX44" s="42">
        <v>184000</v>
      </c>
      <c r="CY44" s="42">
        <v>465600</v>
      </c>
      <c r="CZ44" s="42">
        <v>4000</v>
      </c>
      <c r="DA44" s="42">
        <v>0</v>
      </c>
      <c r="DB44" s="42">
        <v>4400</v>
      </c>
      <c r="DC44" s="42">
        <v>8</v>
      </c>
      <c r="DD44" s="42">
        <v>71</v>
      </c>
      <c r="DE44" s="42">
        <v>0</v>
      </c>
      <c r="DF44" s="42">
        <v>28</v>
      </c>
      <c r="DG44" s="42">
        <v>8</v>
      </c>
      <c r="DH44" s="42">
        <v>71</v>
      </c>
      <c r="DI44" s="42">
        <v>0</v>
      </c>
      <c r="DJ44" s="42">
        <v>39</v>
      </c>
      <c r="DK44" s="42">
        <v>8</v>
      </c>
      <c r="DL44" s="42">
        <v>71</v>
      </c>
      <c r="DM44" s="42">
        <v>1</v>
      </c>
      <c r="DN44" s="42">
        <v>48</v>
      </c>
      <c r="DO44" s="42">
        <v>8</v>
      </c>
      <c r="DP44" s="42">
        <v>71</v>
      </c>
      <c r="DQ44" s="42">
        <v>2</v>
      </c>
      <c r="DR44" s="42">
        <v>55</v>
      </c>
      <c r="DS44" s="42">
        <v>8</v>
      </c>
      <c r="DT44" s="42">
        <v>71</v>
      </c>
      <c r="DU44" s="42">
        <v>3</v>
      </c>
      <c r="DV44" s="42">
        <v>57</v>
      </c>
      <c r="DW44" s="42">
        <v>8</v>
      </c>
      <c r="DX44" s="42">
        <v>71</v>
      </c>
      <c r="DY44" s="42">
        <v>4</v>
      </c>
      <c r="DZ44" s="42">
        <v>63</v>
      </c>
      <c r="EA44" s="42">
        <v>8</v>
      </c>
      <c r="EB44" s="42">
        <v>71</v>
      </c>
      <c r="EC44" s="42">
        <v>6</v>
      </c>
      <c r="ED44" s="42">
        <v>61</v>
      </c>
      <c r="EE44" s="42">
        <v>8</v>
      </c>
      <c r="EF44" s="42">
        <v>71</v>
      </c>
      <c r="EG44" s="42">
        <v>8</v>
      </c>
      <c r="EH44" s="42">
        <v>71</v>
      </c>
      <c r="EI44" s="42">
        <v>8</v>
      </c>
      <c r="EJ44" s="42">
        <v>71</v>
      </c>
      <c r="EK44" s="42">
        <v>8</v>
      </c>
      <c r="EL44" s="42">
        <v>71</v>
      </c>
    </row>
    <row r="45" spans="1:142" x14ac:dyDescent="0.3">
      <c r="A45" t="s">
        <v>245</v>
      </c>
      <c r="B45" s="42">
        <v>49</v>
      </c>
      <c r="C45" t="s">
        <v>15</v>
      </c>
      <c r="D45" t="s">
        <v>246</v>
      </c>
      <c r="E45" t="s">
        <v>16</v>
      </c>
      <c r="F45" s="43">
        <v>231</v>
      </c>
      <c r="G45" s="42">
        <v>0</v>
      </c>
      <c r="H45" s="42">
        <v>67</v>
      </c>
      <c r="I45" s="42">
        <v>164</v>
      </c>
      <c r="J45" s="42">
        <v>173</v>
      </c>
      <c r="K45" s="43">
        <v>58</v>
      </c>
      <c r="L45" s="42">
        <v>245</v>
      </c>
      <c r="M45" s="42">
        <v>411</v>
      </c>
      <c r="N45" s="42">
        <v>155</v>
      </c>
      <c r="O45" s="42">
        <v>150</v>
      </c>
      <c r="P45" s="42">
        <v>2592</v>
      </c>
      <c r="Q45" s="42">
        <v>631</v>
      </c>
      <c r="R45" s="44">
        <v>139</v>
      </c>
      <c r="S45" s="42">
        <v>492</v>
      </c>
      <c r="T45" s="42">
        <v>1961</v>
      </c>
      <c r="U45" s="44">
        <v>1354</v>
      </c>
      <c r="V45" s="42">
        <v>607</v>
      </c>
      <c r="W45" s="42">
        <v>73446</v>
      </c>
      <c r="X45" s="42">
        <v>10606</v>
      </c>
      <c r="Y45" s="42">
        <v>62840</v>
      </c>
      <c r="Z45" s="42">
        <v>24.83259189885273</v>
      </c>
      <c r="AA45" s="42">
        <v>87.528205699640637</v>
      </c>
      <c r="AB45" s="42">
        <v>33.844165435745943</v>
      </c>
      <c r="AC45" s="42">
        <v>28.03130148270181</v>
      </c>
      <c r="AD45" s="42">
        <v>33.423195272717372</v>
      </c>
      <c r="AE45" s="43">
        <v>350371</v>
      </c>
      <c r="AF45" s="42">
        <v>49058</v>
      </c>
      <c r="AG45" s="42">
        <v>4497</v>
      </c>
      <c r="AH45" s="42">
        <v>436</v>
      </c>
      <c r="AI45" s="44">
        <v>2932</v>
      </c>
      <c r="AJ45" s="42">
        <v>1129</v>
      </c>
      <c r="AK45" s="45">
        <v>3455</v>
      </c>
      <c r="AL45" s="45">
        <v>523</v>
      </c>
      <c r="AM45" s="46">
        <v>1.963831212324179</v>
      </c>
      <c r="AN45" s="43">
        <v>2782</v>
      </c>
      <c r="AO45" s="42">
        <v>952</v>
      </c>
      <c r="AP45" s="42">
        <v>688</v>
      </c>
      <c r="AQ45" s="42">
        <v>264</v>
      </c>
      <c r="AR45" s="42">
        <v>0</v>
      </c>
      <c r="AS45" s="42">
        <v>19</v>
      </c>
      <c r="AT45" s="42">
        <v>13</v>
      </c>
      <c r="AU45" s="43">
        <v>66</v>
      </c>
      <c r="AV45" s="43">
        <v>25</v>
      </c>
      <c r="AW45" s="42">
        <v>76.158940397350989</v>
      </c>
      <c r="AX45" s="42">
        <v>0.53679653679653683</v>
      </c>
      <c r="AY45" s="42">
        <v>0.5757575757575758</v>
      </c>
      <c r="AZ45" s="43">
        <v>32</v>
      </c>
      <c r="BA45" s="43">
        <v>43</v>
      </c>
      <c r="BB45" s="43">
        <v>111</v>
      </c>
      <c r="BC45" s="42">
        <v>9.444072337575351</v>
      </c>
      <c r="BD45" s="43">
        <v>4197</v>
      </c>
      <c r="BE45" s="42">
        <v>71794</v>
      </c>
      <c r="BF45" s="42">
        <v>22189</v>
      </c>
      <c r="BG45" s="42">
        <v>23842</v>
      </c>
      <c r="BH45" s="42">
        <v>25763</v>
      </c>
      <c r="BI45" s="42">
        <v>57536</v>
      </c>
      <c r="BJ45" s="42">
        <v>19024</v>
      </c>
      <c r="BK45" s="42">
        <v>19147</v>
      </c>
      <c r="BL45" s="42">
        <v>19365</v>
      </c>
      <c r="BM45" s="42">
        <v>240</v>
      </c>
      <c r="BN45" s="42">
        <v>172</v>
      </c>
      <c r="BO45" s="42">
        <v>68</v>
      </c>
      <c r="BP45" s="42">
        <v>54659</v>
      </c>
      <c r="BQ45" s="42">
        <v>35528</v>
      </c>
      <c r="BR45" s="42">
        <v>19131</v>
      </c>
      <c r="BS45" s="42">
        <v>94.999652391546164</v>
      </c>
      <c r="BT45" s="42">
        <v>35.000640333705327</v>
      </c>
      <c r="BU45" s="42">
        <v>-8181</v>
      </c>
      <c r="BV45" s="42">
        <v>-10297</v>
      </c>
      <c r="BW45" s="42">
        <v>2116</v>
      </c>
      <c r="BX45" s="42">
        <v>1732</v>
      </c>
      <c r="BY45" s="42">
        <v>1050</v>
      </c>
      <c r="BZ45" s="42">
        <v>682</v>
      </c>
      <c r="CA45" s="43">
        <v>523</v>
      </c>
      <c r="CB45" s="43">
        <v>1550</v>
      </c>
      <c r="CC45" s="43">
        <v>1471</v>
      </c>
      <c r="CD45" s="43">
        <v>79</v>
      </c>
      <c r="CE45" s="43">
        <v>160</v>
      </c>
      <c r="CF45" s="43">
        <v>160</v>
      </c>
      <c r="CG45" s="43">
        <v>0</v>
      </c>
      <c r="CH45" s="43">
        <v>1390</v>
      </c>
      <c r="CI45" s="43">
        <v>1311</v>
      </c>
      <c r="CJ45" s="43">
        <v>79</v>
      </c>
      <c r="CK45" s="42">
        <v>201</v>
      </c>
      <c r="CL45" s="42">
        <v>13</v>
      </c>
      <c r="CM45" s="42">
        <v>13</v>
      </c>
      <c r="CN45" s="42">
        <v>188</v>
      </c>
      <c r="CO45" s="42">
        <v>169</v>
      </c>
      <c r="CP45" s="42">
        <v>0</v>
      </c>
      <c r="CQ45" s="42">
        <v>19</v>
      </c>
      <c r="CR45" s="42">
        <v>0</v>
      </c>
      <c r="CS45" s="42">
        <v>13</v>
      </c>
      <c r="CT45" s="42">
        <v>166000</v>
      </c>
      <c r="CU45" s="42">
        <v>10400</v>
      </c>
      <c r="CV45" s="42">
        <v>10400</v>
      </c>
      <c r="CW45" s="42">
        <v>150400</v>
      </c>
      <c r="CX45" s="42">
        <v>135200</v>
      </c>
      <c r="CY45" s="42">
        <v>0</v>
      </c>
      <c r="CZ45" s="42">
        <v>15200</v>
      </c>
      <c r="DA45" s="42">
        <v>0</v>
      </c>
      <c r="DB45" s="42">
        <v>5200</v>
      </c>
      <c r="DC45" s="42">
        <v>12</v>
      </c>
      <c r="DD45" s="42">
        <v>142</v>
      </c>
      <c r="DE45" s="42">
        <v>4</v>
      </c>
      <c r="DF45" s="42">
        <v>45</v>
      </c>
      <c r="DG45" s="42">
        <v>12</v>
      </c>
      <c r="DH45" s="42">
        <v>142</v>
      </c>
      <c r="DI45" s="42">
        <v>4</v>
      </c>
      <c r="DJ45" s="42">
        <v>46</v>
      </c>
      <c r="DK45" s="42">
        <v>12</v>
      </c>
      <c r="DL45" s="42">
        <v>142</v>
      </c>
      <c r="DM45" s="42">
        <v>4</v>
      </c>
      <c r="DN45" s="42">
        <v>47</v>
      </c>
      <c r="DO45" s="42">
        <v>12</v>
      </c>
      <c r="DP45" s="42">
        <v>142</v>
      </c>
      <c r="DQ45" s="42">
        <v>4</v>
      </c>
      <c r="DR45" s="42">
        <v>56</v>
      </c>
      <c r="DS45" s="42">
        <v>12</v>
      </c>
      <c r="DT45" s="42">
        <v>142</v>
      </c>
      <c r="DU45" s="42">
        <v>6</v>
      </c>
      <c r="DV45" s="42">
        <v>93</v>
      </c>
      <c r="DW45" s="42">
        <v>12</v>
      </c>
      <c r="DX45" s="42">
        <v>142</v>
      </c>
      <c r="DY45" s="42">
        <v>6</v>
      </c>
      <c r="DZ45" s="42">
        <v>104</v>
      </c>
      <c r="EA45" s="42">
        <v>12</v>
      </c>
      <c r="EB45" s="42">
        <v>142</v>
      </c>
      <c r="EC45" s="42">
        <v>8</v>
      </c>
      <c r="ED45" s="42">
        <v>115</v>
      </c>
      <c r="EE45" s="42">
        <v>12</v>
      </c>
      <c r="EF45" s="42">
        <v>142</v>
      </c>
      <c r="EG45" s="42">
        <v>8</v>
      </c>
      <c r="EH45" s="42">
        <v>121</v>
      </c>
      <c r="EI45" s="42">
        <v>12</v>
      </c>
      <c r="EJ45" s="42">
        <v>142</v>
      </c>
      <c r="EK45" s="42">
        <v>12</v>
      </c>
      <c r="EL45" s="42">
        <v>142</v>
      </c>
    </row>
    <row r="46" spans="1:142" x14ac:dyDescent="0.3">
      <c r="A46" t="s">
        <v>245</v>
      </c>
      <c r="B46" s="42">
        <v>51</v>
      </c>
      <c r="C46" t="s">
        <v>85</v>
      </c>
      <c r="D46" t="s">
        <v>246</v>
      </c>
      <c r="E46" t="s">
        <v>250</v>
      </c>
      <c r="F46" s="43">
        <v>165</v>
      </c>
      <c r="G46" s="42">
        <v>0</v>
      </c>
      <c r="H46" s="42">
        <v>56</v>
      </c>
      <c r="I46" s="42">
        <v>109</v>
      </c>
      <c r="J46" s="42">
        <v>122</v>
      </c>
      <c r="K46" s="43">
        <v>43</v>
      </c>
      <c r="L46" s="42">
        <v>141</v>
      </c>
      <c r="M46" s="42">
        <v>120</v>
      </c>
      <c r="N46" s="42">
        <v>28</v>
      </c>
      <c r="O46" s="42">
        <v>46</v>
      </c>
      <c r="P46" s="42">
        <v>1806</v>
      </c>
      <c r="Q46" s="42">
        <v>266</v>
      </c>
      <c r="R46" s="44">
        <v>97</v>
      </c>
      <c r="S46" s="42">
        <v>169</v>
      </c>
      <c r="T46" s="42">
        <v>1540</v>
      </c>
      <c r="U46" s="44">
        <v>1227</v>
      </c>
      <c r="V46" s="42">
        <v>313</v>
      </c>
      <c r="W46" s="42">
        <v>50613</v>
      </c>
      <c r="X46" s="42">
        <v>5631</v>
      </c>
      <c r="Y46" s="42">
        <v>44982</v>
      </c>
      <c r="Z46" s="42">
        <v>16.422176208113392</v>
      </c>
      <c r="AA46" s="42">
        <v>79.253660341455685</v>
      </c>
      <c r="AB46" s="42">
        <v>29.751426242868789</v>
      </c>
      <c r="AC46" s="42">
        <v>27.08306709265176</v>
      </c>
      <c r="AD46" s="42">
        <v>23.4228360302689</v>
      </c>
      <c r="AE46" s="43">
        <v>14312</v>
      </c>
      <c r="AF46" s="42">
        <v>12657</v>
      </c>
      <c r="AG46" s="42">
        <v>3836</v>
      </c>
      <c r="AH46" s="42">
        <v>320</v>
      </c>
      <c r="AI46" s="44">
        <v>2738</v>
      </c>
      <c r="AJ46" s="42">
        <v>778</v>
      </c>
      <c r="AK46" s="45">
        <v>2841</v>
      </c>
      <c r="AL46" s="45">
        <v>103</v>
      </c>
      <c r="AM46" s="46">
        <v>2.0679758308157101</v>
      </c>
      <c r="AN46" s="43">
        <v>2405</v>
      </c>
      <c r="AO46" s="42">
        <v>1345</v>
      </c>
      <c r="AP46" s="42">
        <v>854</v>
      </c>
      <c r="AQ46" s="42">
        <v>486</v>
      </c>
      <c r="AR46" s="42">
        <v>5</v>
      </c>
      <c r="AS46" s="42">
        <v>3</v>
      </c>
      <c r="AT46" s="42">
        <v>19</v>
      </c>
      <c r="AU46" s="43">
        <v>53</v>
      </c>
      <c r="AV46" s="43">
        <v>75</v>
      </c>
      <c r="AW46" s="42">
        <v>100</v>
      </c>
      <c r="AX46" s="42">
        <v>0.53939393939393943</v>
      </c>
      <c r="AY46" s="42">
        <v>0.5696969696969697</v>
      </c>
      <c r="AZ46" s="43">
        <v>17</v>
      </c>
      <c r="BA46" s="43">
        <v>44</v>
      </c>
      <c r="BB46" s="43">
        <v>49</v>
      </c>
      <c r="BC46" s="42">
        <v>20.317220543806648</v>
      </c>
      <c r="BD46" s="43">
        <v>203</v>
      </c>
      <c r="BE46" s="42">
        <v>56757</v>
      </c>
      <c r="BF46" s="42">
        <v>15711</v>
      </c>
      <c r="BG46" s="42">
        <v>21589</v>
      </c>
      <c r="BH46" s="42">
        <v>19457</v>
      </c>
      <c r="BI46" s="42">
        <v>44699</v>
      </c>
      <c r="BJ46" s="42">
        <v>14779</v>
      </c>
      <c r="BK46" s="42">
        <v>14875</v>
      </c>
      <c r="BL46" s="42">
        <v>15045</v>
      </c>
      <c r="BM46" s="42">
        <v>183</v>
      </c>
      <c r="BN46" s="42">
        <v>129</v>
      </c>
      <c r="BO46" s="42">
        <v>54</v>
      </c>
      <c r="BP46" s="42">
        <v>42464</v>
      </c>
      <c r="BQ46" s="42">
        <v>29725</v>
      </c>
      <c r="BR46" s="42">
        <v>12739</v>
      </c>
      <c r="BS46" s="42">
        <v>94.999888140674287</v>
      </c>
      <c r="BT46" s="42">
        <v>29.99952901281085</v>
      </c>
      <c r="BU46" s="42">
        <v>-2518</v>
      </c>
      <c r="BV46" s="42">
        <v>-6780</v>
      </c>
      <c r="BW46" s="42">
        <v>4262</v>
      </c>
      <c r="BX46" s="42">
        <v>1469</v>
      </c>
      <c r="BY46" s="42">
        <v>999</v>
      </c>
      <c r="BZ46" s="42">
        <v>470</v>
      </c>
      <c r="CA46" s="43">
        <v>103</v>
      </c>
      <c r="CB46" s="43">
        <v>1189</v>
      </c>
      <c r="CC46" s="43">
        <v>1113</v>
      </c>
      <c r="CD46" s="43">
        <v>76</v>
      </c>
      <c r="CE46" s="43">
        <v>77</v>
      </c>
      <c r="CF46" s="43">
        <v>77</v>
      </c>
      <c r="CG46" s="43">
        <v>0</v>
      </c>
      <c r="CH46" s="43">
        <v>1112</v>
      </c>
      <c r="CI46" s="43">
        <v>1036</v>
      </c>
      <c r="CJ46" s="43">
        <v>76</v>
      </c>
      <c r="CK46" s="42">
        <v>378</v>
      </c>
      <c r="CL46" s="42">
        <v>19</v>
      </c>
      <c r="CM46" s="42">
        <v>19</v>
      </c>
      <c r="CN46" s="42">
        <v>359</v>
      </c>
      <c r="CO46" s="42">
        <v>351</v>
      </c>
      <c r="CP46" s="42">
        <v>5</v>
      </c>
      <c r="CQ46" s="42">
        <v>3</v>
      </c>
      <c r="CR46" s="42">
        <v>7</v>
      </c>
      <c r="CS46" s="42">
        <v>19</v>
      </c>
      <c r="CT46" s="42">
        <v>314900</v>
      </c>
      <c r="CU46" s="42">
        <v>15200</v>
      </c>
      <c r="CV46" s="42">
        <v>15200</v>
      </c>
      <c r="CW46" s="42">
        <v>287200</v>
      </c>
      <c r="CX46" s="42">
        <v>280800</v>
      </c>
      <c r="CY46" s="42">
        <v>4000</v>
      </c>
      <c r="CZ46" s="42">
        <v>2400</v>
      </c>
      <c r="DA46" s="42">
        <v>4900</v>
      </c>
      <c r="DB46" s="42">
        <v>7600</v>
      </c>
      <c r="DC46" s="42">
        <v>11</v>
      </c>
      <c r="DD46" s="42">
        <v>111</v>
      </c>
      <c r="DE46" s="42">
        <v>0</v>
      </c>
      <c r="DF46" s="42">
        <v>7</v>
      </c>
      <c r="DG46" s="42">
        <v>11</v>
      </c>
      <c r="DH46" s="42">
        <v>111</v>
      </c>
      <c r="DI46" s="42">
        <v>0</v>
      </c>
      <c r="DJ46" s="42">
        <v>9</v>
      </c>
      <c r="DK46" s="42">
        <v>11</v>
      </c>
      <c r="DL46" s="42">
        <v>111</v>
      </c>
      <c r="DM46" s="42">
        <v>1</v>
      </c>
      <c r="DN46" s="42">
        <v>14</v>
      </c>
      <c r="DO46" s="42">
        <v>11</v>
      </c>
      <c r="DP46" s="42">
        <v>111</v>
      </c>
      <c r="DQ46" s="42">
        <v>2</v>
      </c>
      <c r="DR46" s="42">
        <v>30</v>
      </c>
      <c r="DS46" s="42">
        <v>11</v>
      </c>
      <c r="DT46" s="42">
        <v>111</v>
      </c>
      <c r="DU46" s="42">
        <v>2</v>
      </c>
      <c r="DV46" s="42">
        <v>44</v>
      </c>
      <c r="DW46" s="42">
        <v>11</v>
      </c>
      <c r="DX46" s="42">
        <v>111</v>
      </c>
      <c r="DY46" s="42">
        <v>4</v>
      </c>
      <c r="DZ46" s="42">
        <v>68</v>
      </c>
      <c r="EA46" s="42">
        <v>11</v>
      </c>
      <c r="EB46" s="42">
        <v>111</v>
      </c>
      <c r="EC46" s="42">
        <v>6</v>
      </c>
      <c r="ED46" s="42">
        <v>81</v>
      </c>
      <c r="EE46" s="42">
        <v>11</v>
      </c>
      <c r="EF46" s="42">
        <v>111</v>
      </c>
      <c r="EG46" s="42">
        <v>6</v>
      </c>
      <c r="EH46" s="42">
        <v>87</v>
      </c>
      <c r="EI46" s="42">
        <v>11</v>
      </c>
      <c r="EJ46" s="42">
        <v>111</v>
      </c>
      <c r="EK46" s="42">
        <v>11</v>
      </c>
      <c r="EL46" s="42">
        <v>111</v>
      </c>
    </row>
    <row r="47" spans="1:142" x14ac:dyDescent="0.3">
      <c r="A47" t="s">
        <v>245</v>
      </c>
      <c r="B47" s="42">
        <v>52</v>
      </c>
      <c r="C47" t="s">
        <v>86</v>
      </c>
      <c r="D47" t="s">
        <v>246</v>
      </c>
      <c r="E47" t="s">
        <v>250</v>
      </c>
      <c r="F47" s="43">
        <v>137</v>
      </c>
      <c r="G47" s="42">
        <v>0</v>
      </c>
      <c r="H47" s="42">
        <v>59</v>
      </c>
      <c r="I47" s="42">
        <v>78</v>
      </c>
      <c r="J47" s="42">
        <v>112</v>
      </c>
      <c r="K47" s="43">
        <v>25</v>
      </c>
      <c r="L47" s="42">
        <v>99</v>
      </c>
      <c r="M47" s="42">
        <v>127</v>
      </c>
      <c r="N47" s="42">
        <v>53</v>
      </c>
      <c r="O47" s="42">
        <v>122</v>
      </c>
      <c r="P47" s="42">
        <v>1366</v>
      </c>
      <c r="Q47" s="42">
        <v>158</v>
      </c>
      <c r="R47" s="44">
        <v>75</v>
      </c>
      <c r="S47" s="42">
        <v>83</v>
      </c>
      <c r="T47" s="42">
        <v>1208</v>
      </c>
      <c r="U47" s="44">
        <v>975</v>
      </c>
      <c r="V47" s="42">
        <v>233</v>
      </c>
      <c r="W47" s="42">
        <v>39242</v>
      </c>
      <c r="X47" s="42">
        <v>3077</v>
      </c>
      <c r="Y47" s="42">
        <v>36165</v>
      </c>
      <c r="Z47" s="42">
        <v>17.695094600034501</v>
      </c>
      <c r="AA47" s="42">
        <v>74.075211994592607</v>
      </c>
      <c r="AB47" s="42">
        <v>31.641025641025639</v>
      </c>
      <c r="AC47" s="42">
        <v>22.811158798283259</v>
      </c>
      <c r="AD47" s="42">
        <v>16.915549666174002</v>
      </c>
      <c r="AE47" s="43">
        <v>78985</v>
      </c>
      <c r="AF47" s="42">
        <v>10385</v>
      </c>
      <c r="AG47" s="42">
        <v>2829</v>
      </c>
      <c r="AH47" s="42">
        <v>237</v>
      </c>
      <c r="AI47" s="44">
        <v>1794</v>
      </c>
      <c r="AJ47" s="42">
        <v>798</v>
      </c>
      <c r="AK47" s="45">
        <v>2352</v>
      </c>
      <c r="AL47" s="45">
        <v>558</v>
      </c>
      <c r="AM47" s="46">
        <v>1.7085714285714291</v>
      </c>
      <c r="AN47" s="43">
        <v>1451</v>
      </c>
      <c r="AO47" s="42">
        <v>1073</v>
      </c>
      <c r="AP47" s="42">
        <v>943</v>
      </c>
      <c r="AQ47" s="42">
        <v>130</v>
      </c>
      <c r="AR47" s="42">
        <v>0</v>
      </c>
      <c r="AS47" s="42">
        <v>0</v>
      </c>
      <c r="AT47" s="42">
        <v>0</v>
      </c>
      <c r="AU47" s="43">
        <v>13</v>
      </c>
      <c r="AV47" s="43">
        <v>15</v>
      </c>
      <c r="AW47" s="42">
        <v>100</v>
      </c>
      <c r="AX47" s="42">
        <v>0.55474452554744524</v>
      </c>
      <c r="AY47" s="42">
        <v>0.7007299270072993</v>
      </c>
      <c r="AZ47" s="43">
        <v>26</v>
      </c>
      <c r="BA47" s="43">
        <v>42</v>
      </c>
      <c r="BB47" s="43">
        <v>32</v>
      </c>
      <c r="BC47" s="42">
        <v>3.4285714285714288</v>
      </c>
      <c r="BD47" s="43">
        <v>0</v>
      </c>
      <c r="BE47" s="42">
        <v>48822</v>
      </c>
      <c r="BF47" s="42">
        <v>15430</v>
      </c>
      <c r="BG47" s="42">
        <v>15052</v>
      </c>
      <c r="BH47" s="42">
        <v>18340</v>
      </c>
      <c r="BI47" s="42">
        <v>35119</v>
      </c>
      <c r="BJ47" s="42">
        <v>11612</v>
      </c>
      <c r="BK47" s="42">
        <v>11687</v>
      </c>
      <c r="BL47" s="42">
        <v>11820</v>
      </c>
      <c r="BM47" s="42">
        <v>147</v>
      </c>
      <c r="BN47" s="42">
        <v>112</v>
      </c>
      <c r="BO47" s="42">
        <v>35</v>
      </c>
      <c r="BP47" s="42">
        <v>33363</v>
      </c>
      <c r="BQ47" s="42">
        <v>26690</v>
      </c>
      <c r="BR47" s="42">
        <v>6673</v>
      </c>
      <c r="BS47" s="42">
        <v>94.999857626925603</v>
      </c>
      <c r="BT47" s="42">
        <v>20.00119893294967</v>
      </c>
      <c r="BU47" s="42">
        <v>-2802</v>
      </c>
      <c r="BV47" s="42">
        <v>-4160</v>
      </c>
      <c r="BW47" s="42">
        <v>1358</v>
      </c>
      <c r="BX47" s="42">
        <v>1137</v>
      </c>
      <c r="BY47" s="42">
        <v>844</v>
      </c>
      <c r="BZ47" s="42">
        <v>293</v>
      </c>
      <c r="CA47" s="43">
        <v>558</v>
      </c>
      <c r="CB47" s="43">
        <v>245</v>
      </c>
      <c r="CC47" s="43">
        <v>217</v>
      </c>
      <c r="CD47" s="43">
        <v>28</v>
      </c>
      <c r="CE47" s="43">
        <v>10</v>
      </c>
      <c r="CF47" s="43">
        <v>10</v>
      </c>
      <c r="CG47" s="43">
        <v>0</v>
      </c>
      <c r="CH47" s="43">
        <v>235</v>
      </c>
      <c r="CI47" s="43">
        <v>207</v>
      </c>
      <c r="CJ47" s="43">
        <v>28</v>
      </c>
      <c r="CK47" s="42">
        <v>98</v>
      </c>
      <c r="CL47" s="42">
        <v>0</v>
      </c>
      <c r="CM47" s="42">
        <v>0</v>
      </c>
      <c r="CN47" s="42">
        <v>98</v>
      </c>
      <c r="CO47" s="42">
        <v>98</v>
      </c>
      <c r="CP47" s="42">
        <v>0</v>
      </c>
      <c r="CQ47" s="42">
        <v>0</v>
      </c>
      <c r="CR47" s="42">
        <v>0</v>
      </c>
      <c r="CS47" s="42">
        <v>0</v>
      </c>
      <c r="CT47" s="42">
        <v>78400</v>
      </c>
      <c r="CU47" s="42">
        <v>0</v>
      </c>
      <c r="CV47" s="42">
        <v>0</v>
      </c>
      <c r="CW47" s="42">
        <v>78400</v>
      </c>
      <c r="CX47" s="42">
        <v>78400</v>
      </c>
      <c r="CY47" s="42">
        <v>0</v>
      </c>
      <c r="CZ47" s="42">
        <v>0</v>
      </c>
      <c r="DA47" s="42">
        <v>0</v>
      </c>
      <c r="DB47" s="42">
        <v>0</v>
      </c>
      <c r="DC47" s="42">
        <v>9</v>
      </c>
      <c r="DD47" s="42">
        <v>94</v>
      </c>
      <c r="DE47" s="42">
        <v>0</v>
      </c>
      <c r="DF47" s="42">
        <v>0</v>
      </c>
      <c r="DG47" s="42">
        <v>9</v>
      </c>
      <c r="DH47" s="42">
        <v>94</v>
      </c>
      <c r="DI47" s="42">
        <v>0</v>
      </c>
      <c r="DJ47" s="42">
        <v>0</v>
      </c>
      <c r="DK47" s="42">
        <v>9</v>
      </c>
      <c r="DL47" s="42">
        <v>94</v>
      </c>
      <c r="DM47" s="42">
        <v>0</v>
      </c>
      <c r="DN47" s="42">
        <v>0</v>
      </c>
      <c r="DO47" s="42">
        <v>9</v>
      </c>
      <c r="DP47" s="42">
        <v>94</v>
      </c>
      <c r="DQ47" s="42">
        <v>1</v>
      </c>
      <c r="DR47" s="42">
        <v>10</v>
      </c>
      <c r="DS47" s="42">
        <v>9</v>
      </c>
      <c r="DT47" s="42">
        <v>94</v>
      </c>
      <c r="DU47" s="42">
        <v>2</v>
      </c>
      <c r="DV47" s="42">
        <v>33</v>
      </c>
      <c r="DW47" s="42">
        <v>9</v>
      </c>
      <c r="DX47" s="42">
        <v>94</v>
      </c>
      <c r="DY47" s="42">
        <v>3</v>
      </c>
      <c r="DZ47" s="42">
        <v>49</v>
      </c>
      <c r="EA47" s="42">
        <v>9</v>
      </c>
      <c r="EB47" s="42">
        <v>94</v>
      </c>
      <c r="EC47" s="42">
        <v>4</v>
      </c>
      <c r="ED47" s="42">
        <v>68</v>
      </c>
      <c r="EE47" s="42">
        <v>9</v>
      </c>
      <c r="EF47" s="42">
        <v>94</v>
      </c>
      <c r="EG47" s="42">
        <v>6</v>
      </c>
      <c r="EH47" s="42">
        <v>83</v>
      </c>
      <c r="EI47" s="42">
        <v>9</v>
      </c>
      <c r="EJ47" s="42">
        <v>94</v>
      </c>
      <c r="EK47" s="42">
        <v>9</v>
      </c>
      <c r="EL47" s="42">
        <v>94</v>
      </c>
    </row>
    <row r="48" spans="1:142" x14ac:dyDescent="0.3">
      <c r="A48" t="s">
        <v>245</v>
      </c>
      <c r="B48" s="42">
        <v>53</v>
      </c>
      <c r="C48" t="s">
        <v>87</v>
      </c>
      <c r="D48" t="s">
        <v>246</v>
      </c>
      <c r="E48" t="s">
        <v>250</v>
      </c>
      <c r="F48" s="43">
        <v>439</v>
      </c>
      <c r="G48" s="42">
        <v>0</v>
      </c>
      <c r="H48" s="42">
        <v>16</v>
      </c>
      <c r="I48" s="42">
        <v>423</v>
      </c>
      <c r="J48" s="42">
        <v>119</v>
      </c>
      <c r="K48" s="43">
        <v>320</v>
      </c>
      <c r="L48" s="42">
        <v>27</v>
      </c>
      <c r="M48" s="42">
        <v>639</v>
      </c>
      <c r="N48" s="42">
        <v>95</v>
      </c>
      <c r="O48" s="42">
        <v>66</v>
      </c>
      <c r="P48" s="42">
        <v>4855</v>
      </c>
      <c r="Q48" s="42">
        <v>1203</v>
      </c>
      <c r="R48" s="44">
        <v>137</v>
      </c>
      <c r="S48" s="42">
        <v>1066</v>
      </c>
      <c r="T48" s="42">
        <v>3652</v>
      </c>
      <c r="U48" s="44">
        <v>1078</v>
      </c>
      <c r="V48" s="42">
        <v>2574</v>
      </c>
      <c r="W48" s="42">
        <v>131522</v>
      </c>
      <c r="X48" s="42">
        <v>23310</v>
      </c>
      <c r="Y48" s="42">
        <v>108212</v>
      </c>
      <c r="Z48" s="42">
        <v>22.787037489613379</v>
      </c>
      <c r="AA48" s="42">
        <v>91.243454724824403</v>
      </c>
      <c r="AB48" s="42">
        <v>32.979591836734691</v>
      </c>
      <c r="AC48" s="42">
        <v>28.228438228438229</v>
      </c>
      <c r="AD48" s="42">
        <v>70.40038928848405</v>
      </c>
      <c r="AE48" s="43">
        <v>47306</v>
      </c>
      <c r="AF48" s="42">
        <v>2051</v>
      </c>
      <c r="AG48" s="42">
        <v>4180</v>
      </c>
      <c r="AH48" s="42">
        <v>317</v>
      </c>
      <c r="AI48" s="44">
        <v>2551</v>
      </c>
      <c r="AJ48" s="42">
        <v>1312</v>
      </c>
      <c r="AK48" s="45">
        <v>2930</v>
      </c>
      <c r="AL48" s="45">
        <v>379</v>
      </c>
      <c r="AM48" s="46">
        <v>2.0995884773662552</v>
      </c>
      <c r="AN48" s="43">
        <v>2157</v>
      </c>
      <c r="AO48" s="42">
        <v>1215</v>
      </c>
      <c r="AP48" s="42">
        <v>1215</v>
      </c>
      <c r="AQ48" s="42">
        <v>0</v>
      </c>
      <c r="AR48" s="42">
        <v>0</v>
      </c>
      <c r="AS48" s="42">
        <v>0</v>
      </c>
      <c r="AT48" s="42">
        <v>0</v>
      </c>
      <c r="AU48" s="43">
        <v>60</v>
      </c>
      <c r="AV48" s="43">
        <v>60</v>
      </c>
      <c r="AW48" s="42">
        <v>100</v>
      </c>
      <c r="AX48" s="42">
        <v>0.27107061503416863</v>
      </c>
      <c r="AY48" s="42">
        <v>0.25056947608200458</v>
      </c>
      <c r="AZ48" s="43">
        <v>0</v>
      </c>
      <c r="BA48" s="43">
        <v>0</v>
      </c>
      <c r="BB48" s="43">
        <v>0</v>
      </c>
      <c r="BC48" s="42">
        <v>0</v>
      </c>
      <c r="BD48" s="43">
        <v>0</v>
      </c>
      <c r="BE48" s="42">
        <v>118597</v>
      </c>
      <c r="BF48" s="42">
        <v>36758</v>
      </c>
      <c r="BG48" s="42">
        <v>44691</v>
      </c>
      <c r="BH48" s="42">
        <v>37148</v>
      </c>
      <c r="BI48" s="42">
        <v>148589</v>
      </c>
      <c r="BJ48" s="42">
        <v>49130</v>
      </c>
      <c r="BK48" s="42">
        <v>49447</v>
      </c>
      <c r="BL48" s="42">
        <v>50012</v>
      </c>
      <c r="BM48" s="42">
        <v>526</v>
      </c>
      <c r="BN48" s="42">
        <v>123</v>
      </c>
      <c r="BO48" s="42">
        <v>403</v>
      </c>
      <c r="BP48" s="42">
        <v>141160</v>
      </c>
      <c r="BQ48" s="42">
        <v>49406</v>
      </c>
      <c r="BR48" s="42">
        <v>91754</v>
      </c>
      <c r="BS48" s="42">
        <v>95.000302848797688</v>
      </c>
      <c r="BT48" s="42">
        <v>65</v>
      </c>
      <c r="BU48" s="42">
        <v>32948</v>
      </c>
      <c r="BV48" s="42">
        <v>13854</v>
      </c>
      <c r="BW48" s="42">
        <v>19094</v>
      </c>
      <c r="BX48" s="42">
        <v>4748</v>
      </c>
      <c r="BY48" s="42">
        <v>1498</v>
      </c>
      <c r="BZ48" s="42">
        <v>3250</v>
      </c>
      <c r="CA48" s="43">
        <v>1303</v>
      </c>
      <c r="CB48" s="43">
        <v>5537</v>
      </c>
      <c r="CC48" s="43">
        <v>3164</v>
      </c>
      <c r="CD48" s="43">
        <v>2373</v>
      </c>
      <c r="CE48" s="43">
        <v>570</v>
      </c>
      <c r="CF48" s="43">
        <v>405</v>
      </c>
      <c r="CG48" s="43">
        <v>165</v>
      </c>
      <c r="CH48" s="43">
        <v>4967</v>
      </c>
      <c r="CI48" s="43">
        <v>2759</v>
      </c>
      <c r="CJ48" s="43">
        <v>2208</v>
      </c>
      <c r="CK48" s="42">
        <v>420</v>
      </c>
      <c r="CL48" s="42">
        <v>420</v>
      </c>
      <c r="CM48" s="42">
        <v>0</v>
      </c>
      <c r="CN48" s="42">
        <v>0</v>
      </c>
      <c r="CO48" s="42">
        <v>0</v>
      </c>
      <c r="CP48" s="42">
        <v>0</v>
      </c>
      <c r="CQ48" s="42">
        <v>0</v>
      </c>
      <c r="CR48" s="42">
        <v>4</v>
      </c>
      <c r="CS48" s="42">
        <v>420</v>
      </c>
      <c r="CT48" s="42">
        <v>506800</v>
      </c>
      <c r="CU48" s="42">
        <v>336000</v>
      </c>
      <c r="CV48" s="42">
        <v>0</v>
      </c>
      <c r="CW48" s="42">
        <v>0</v>
      </c>
      <c r="CX48" s="42">
        <v>0</v>
      </c>
      <c r="CY48" s="42">
        <v>0</v>
      </c>
      <c r="CZ48" s="42">
        <v>0</v>
      </c>
      <c r="DA48" s="42">
        <v>2800</v>
      </c>
      <c r="DB48" s="42">
        <v>168000</v>
      </c>
      <c r="DC48" s="42">
        <v>9</v>
      </c>
      <c r="DD48" s="42">
        <v>91</v>
      </c>
      <c r="DE48" s="42">
        <v>0</v>
      </c>
      <c r="DF48" s="42">
        <v>4</v>
      </c>
      <c r="DG48" s="42">
        <v>9</v>
      </c>
      <c r="DH48" s="42">
        <v>91</v>
      </c>
      <c r="DI48" s="42">
        <v>0</v>
      </c>
      <c r="DJ48" s="42">
        <v>8</v>
      </c>
      <c r="DK48" s="42">
        <v>9</v>
      </c>
      <c r="DL48" s="42">
        <v>91</v>
      </c>
      <c r="DM48" s="42">
        <v>0</v>
      </c>
      <c r="DN48" s="42">
        <v>17</v>
      </c>
      <c r="DO48" s="42">
        <v>9</v>
      </c>
      <c r="DP48" s="42">
        <v>91</v>
      </c>
      <c r="DQ48" s="42">
        <v>0</v>
      </c>
      <c r="DR48" s="42">
        <v>24</v>
      </c>
      <c r="DS48" s="42">
        <v>9</v>
      </c>
      <c r="DT48" s="42">
        <v>91</v>
      </c>
      <c r="DU48" s="42">
        <v>0</v>
      </c>
      <c r="DV48" s="42">
        <v>31</v>
      </c>
      <c r="DW48" s="42">
        <v>9</v>
      </c>
      <c r="DX48" s="42">
        <v>91</v>
      </c>
      <c r="DY48" s="42">
        <v>2</v>
      </c>
      <c r="DZ48" s="42">
        <v>51</v>
      </c>
      <c r="EA48" s="42">
        <v>9</v>
      </c>
      <c r="EB48" s="42">
        <v>91</v>
      </c>
      <c r="EC48" s="42">
        <v>2</v>
      </c>
      <c r="ED48" s="42">
        <v>61</v>
      </c>
      <c r="EE48" s="42">
        <v>9</v>
      </c>
      <c r="EF48" s="42">
        <v>91</v>
      </c>
      <c r="EG48" s="42">
        <v>4</v>
      </c>
      <c r="EH48" s="42">
        <v>73</v>
      </c>
      <c r="EI48" s="42">
        <v>9</v>
      </c>
      <c r="EJ48" s="42">
        <v>91</v>
      </c>
      <c r="EK48" s="42">
        <v>9</v>
      </c>
      <c r="EL48" s="42">
        <v>91</v>
      </c>
    </row>
    <row r="49" spans="1:142" x14ac:dyDescent="0.3">
      <c r="A49" t="s">
        <v>245</v>
      </c>
      <c r="B49" s="42">
        <v>54</v>
      </c>
      <c r="C49" t="s">
        <v>88</v>
      </c>
      <c r="D49" t="s">
        <v>246</v>
      </c>
      <c r="E49" t="s">
        <v>250</v>
      </c>
      <c r="F49" s="43">
        <v>372</v>
      </c>
      <c r="G49" s="42">
        <v>0</v>
      </c>
      <c r="H49" s="42">
        <v>53</v>
      </c>
      <c r="I49" s="42">
        <v>319</v>
      </c>
      <c r="J49" s="42">
        <v>219</v>
      </c>
      <c r="K49" s="43">
        <v>153</v>
      </c>
      <c r="L49" s="42">
        <v>213</v>
      </c>
      <c r="M49" s="42">
        <v>916</v>
      </c>
      <c r="N49" s="42">
        <v>143</v>
      </c>
      <c r="O49" s="42">
        <v>154</v>
      </c>
      <c r="P49" s="42">
        <v>6343</v>
      </c>
      <c r="Q49" s="42">
        <v>1297</v>
      </c>
      <c r="R49" s="44">
        <v>430</v>
      </c>
      <c r="S49" s="42">
        <v>867</v>
      </c>
      <c r="T49" s="42">
        <v>5046</v>
      </c>
      <c r="U49" s="44">
        <v>2087</v>
      </c>
      <c r="V49" s="42">
        <v>2959</v>
      </c>
      <c r="W49" s="42">
        <v>171290</v>
      </c>
      <c r="X49" s="42">
        <v>30312</v>
      </c>
      <c r="Y49" s="42">
        <v>140978</v>
      </c>
      <c r="Z49" s="42">
        <v>39.052797031616379</v>
      </c>
      <c r="AA49" s="42">
        <v>98.566025071838581</v>
      </c>
      <c r="AB49" s="42">
        <v>28.209391471011021</v>
      </c>
      <c r="AC49" s="42">
        <v>27.74754984792159</v>
      </c>
      <c r="AD49" s="42">
        <v>59.774651176367563</v>
      </c>
      <c r="AE49" s="43">
        <v>19842</v>
      </c>
      <c r="AF49" s="42">
        <v>2855</v>
      </c>
      <c r="AG49" s="42">
        <v>7530</v>
      </c>
      <c r="AH49" s="42">
        <v>488</v>
      </c>
      <c r="AI49" s="44">
        <v>5186</v>
      </c>
      <c r="AJ49" s="42">
        <v>1856</v>
      </c>
      <c r="AK49" s="45">
        <v>5456</v>
      </c>
      <c r="AL49" s="45">
        <v>270</v>
      </c>
      <c r="AM49" s="46">
        <v>2.060389352403655</v>
      </c>
      <c r="AN49" s="43">
        <v>4806</v>
      </c>
      <c r="AO49" s="42">
        <v>2573</v>
      </c>
      <c r="AP49" s="42">
        <v>2311</v>
      </c>
      <c r="AQ49" s="42">
        <v>262</v>
      </c>
      <c r="AR49" s="42">
        <v>0</v>
      </c>
      <c r="AS49" s="42">
        <v>0</v>
      </c>
      <c r="AT49" s="42">
        <v>0</v>
      </c>
      <c r="AU49" s="43">
        <v>34</v>
      </c>
      <c r="AV49" s="43">
        <v>82</v>
      </c>
      <c r="AW49" s="42">
        <v>100</v>
      </c>
      <c r="AX49" s="42">
        <v>0.5161290322580645</v>
      </c>
      <c r="AY49" s="42">
        <v>0.56182795698924726</v>
      </c>
      <c r="AZ49" s="43">
        <v>17</v>
      </c>
      <c r="BA49" s="43">
        <v>17</v>
      </c>
      <c r="BB49" s="43">
        <v>21</v>
      </c>
      <c r="BC49" s="42">
        <v>17.361938816050849</v>
      </c>
      <c r="BD49" s="43">
        <v>64</v>
      </c>
      <c r="BE49" s="42">
        <v>143029</v>
      </c>
      <c r="BF49" s="42">
        <v>36206</v>
      </c>
      <c r="BG49" s="42">
        <v>54746</v>
      </c>
      <c r="BH49" s="42">
        <v>52077</v>
      </c>
      <c r="BI49" s="42">
        <v>152399</v>
      </c>
      <c r="BJ49" s="42">
        <v>50390</v>
      </c>
      <c r="BK49" s="42">
        <v>50715</v>
      </c>
      <c r="BL49" s="42">
        <v>51294</v>
      </c>
      <c r="BM49" s="42">
        <v>384</v>
      </c>
      <c r="BN49" s="42">
        <v>219</v>
      </c>
      <c r="BO49" s="42">
        <v>165</v>
      </c>
      <c r="BP49" s="42">
        <v>150214</v>
      </c>
      <c r="BQ49" s="42">
        <v>48068</v>
      </c>
      <c r="BR49" s="42">
        <v>102146</v>
      </c>
      <c r="BS49" s="42">
        <v>98.566263558159832</v>
      </c>
      <c r="BT49" s="42">
        <v>68.000319544117062</v>
      </c>
      <c r="BU49" s="42">
        <v>9236</v>
      </c>
      <c r="BV49" s="42">
        <v>-10805</v>
      </c>
      <c r="BW49" s="42">
        <v>20041</v>
      </c>
      <c r="BX49" s="42">
        <v>5385</v>
      </c>
      <c r="BY49" s="42">
        <v>1704</v>
      </c>
      <c r="BZ49" s="42">
        <v>3681</v>
      </c>
      <c r="CA49" s="43">
        <v>270</v>
      </c>
      <c r="CB49" s="43">
        <v>1494</v>
      </c>
      <c r="CC49" s="43">
        <v>941</v>
      </c>
      <c r="CD49" s="43">
        <v>553</v>
      </c>
      <c r="CE49" s="43">
        <v>98</v>
      </c>
      <c r="CF49" s="43">
        <v>89</v>
      </c>
      <c r="CG49" s="43">
        <v>9</v>
      </c>
      <c r="CH49" s="43">
        <v>1396</v>
      </c>
      <c r="CI49" s="43">
        <v>852</v>
      </c>
      <c r="CJ49" s="43">
        <v>544</v>
      </c>
      <c r="CK49" s="42">
        <v>0</v>
      </c>
      <c r="CL49" s="42">
        <v>0</v>
      </c>
      <c r="CM49" s="42">
        <v>0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42">
        <v>0</v>
      </c>
      <c r="CV49" s="42">
        <v>0</v>
      </c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11</v>
      </c>
      <c r="DD49" s="42">
        <v>170</v>
      </c>
      <c r="DE49" s="42">
        <v>3</v>
      </c>
      <c r="DF49" s="42">
        <v>55</v>
      </c>
      <c r="DG49" s="42">
        <v>11</v>
      </c>
      <c r="DH49" s="42">
        <v>170</v>
      </c>
      <c r="DI49" s="42">
        <v>3</v>
      </c>
      <c r="DJ49" s="42">
        <v>71</v>
      </c>
      <c r="DK49" s="42">
        <v>11</v>
      </c>
      <c r="DL49" s="42">
        <v>170</v>
      </c>
      <c r="DM49" s="42">
        <v>3</v>
      </c>
      <c r="DN49" s="42">
        <v>95</v>
      </c>
      <c r="DO49" s="42">
        <v>11</v>
      </c>
      <c r="DP49" s="42">
        <v>170</v>
      </c>
      <c r="DQ49" s="42">
        <v>6</v>
      </c>
      <c r="DR49" s="42">
        <v>124</v>
      </c>
      <c r="DS49" s="42">
        <v>11</v>
      </c>
      <c r="DT49" s="42">
        <v>170</v>
      </c>
      <c r="DU49" s="42">
        <v>7</v>
      </c>
      <c r="DV49" s="42">
        <v>135</v>
      </c>
      <c r="DW49" s="42">
        <v>11</v>
      </c>
      <c r="DX49" s="42">
        <v>170</v>
      </c>
      <c r="DY49" s="42">
        <v>9</v>
      </c>
      <c r="DZ49" s="42">
        <v>148</v>
      </c>
      <c r="EA49" s="42">
        <v>11</v>
      </c>
      <c r="EB49" s="42">
        <v>170</v>
      </c>
      <c r="EC49" s="42">
        <v>11</v>
      </c>
      <c r="ED49" s="42">
        <v>159</v>
      </c>
      <c r="EE49" s="42">
        <v>11</v>
      </c>
      <c r="EF49" s="42">
        <v>170</v>
      </c>
      <c r="EG49" s="42">
        <v>11</v>
      </c>
      <c r="EH49" s="42">
        <v>167</v>
      </c>
      <c r="EI49" s="42">
        <v>11</v>
      </c>
      <c r="EJ49" s="42">
        <v>170</v>
      </c>
      <c r="EK49" s="42">
        <v>11</v>
      </c>
      <c r="EL49" s="42">
        <v>170</v>
      </c>
    </row>
    <row r="50" spans="1:142" x14ac:dyDescent="0.3">
      <c r="A50" t="s">
        <v>245</v>
      </c>
      <c r="B50" s="42">
        <v>55</v>
      </c>
      <c r="C50" t="s">
        <v>89</v>
      </c>
      <c r="D50" t="s">
        <v>246</v>
      </c>
      <c r="E50" t="s">
        <v>250</v>
      </c>
      <c r="F50" s="43">
        <v>187</v>
      </c>
      <c r="G50" s="42">
        <v>0</v>
      </c>
      <c r="H50" s="42">
        <v>10</v>
      </c>
      <c r="I50" s="42">
        <v>177</v>
      </c>
      <c r="J50" s="42">
        <v>111</v>
      </c>
      <c r="K50" s="43">
        <v>76</v>
      </c>
      <c r="L50" s="42">
        <v>29</v>
      </c>
      <c r="M50" s="42">
        <v>296</v>
      </c>
      <c r="N50" s="42">
        <v>91</v>
      </c>
      <c r="O50" s="42">
        <v>75</v>
      </c>
      <c r="P50" s="42">
        <v>2515</v>
      </c>
      <c r="Q50" s="42">
        <v>554</v>
      </c>
      <c r="R50" s="44">
        <v>265</v>
      </c>
      <c r="S50" s="42">
        <v>289</v>
      </c>
      <c r="T50" s="42">
        <v>1961</v>
      </c>
      <c r="U50" s="44">
        <v>1019</v>
      </c>
      <c r="V50" s="42">
        <v>942</v>
      </c>
      <c r="W50" s="42">
        <v>65956</v>
      </c>
      <c r="X50" s="42">
        <v>11094</v>
      </c>
      <c r="Y50" s="42">
        <v>54862</v>
      </c>
      <c r="Z50" s="42">
        <v>35.861132660977503</v>
      </c>
      <c r="AA50" s="42">
        <v>95.053450456537931</v>
      </c>
      <c r="AB50" s="42">
        <v>29.769381746810598</v>
      </c>
      <c r="AC50" s="42">
        <v>26.037154989384291</v>
      </c>
      <c r="AD50" s="42">
        <v>45.683485960337187</v>
      </c>
      <c r="AE50" s="43">
        <v>161268</v>
      </c>
      <c r="AF50" s="42">
        <v>9335</v>
      </c>
      <c r="AG50" s="42">
        <v>3961</v>
      </c>
      <c r="AH50" s="42">
        <v>279</v>
      </c>
      <c r="AI50" s="44">
        <v>2361</v>
      </c>
      <c r="AJ50" s="42">
        <v>1321</v>
      </c>
      <c r="AK50" s="45">
        <v>2581</v>
      </c>
      <c r="AL50" s="45">
        <v>220</v>
      </c>
      <c r="AM50" s="46">
        <v>1.8387850467289719</v>
      </c>
      <c r="AN50" s="43">
        <v>1990</v>
      </c>
      <c r="AO50" s="42">
        <v>1277</v>
      </c>
      <c r="AP50" s="42">
        <v>1243</v>
      </c>
      <c r="AQ50" s="42">
        <v>34</v>
      </c>
      <c r="AR50" s="42">
        <v>0</v>
      </c>
      <c r="AS50" s="42">
        <v>0</v>
      </c>
      <c r="AT50" s="42">
        <v>11</v>
      </c>
      <c r="AU50" s="43">
        <v>0</v>
      </c>
      <c r="AV50" s="43">
        <v>0</v>
      </c>
      <c r="AW50" s="42">
        <v>100</v>
      </c>
      <c r="AX50" s="42">
        <v>0.6203208556149733</v>
      </c>
      <c r="AY50" s="42">
        <v>0.63101604278074863</v>
      </c>
      <c r="AZ50" s="43">
        <v>0</v>
      </c>
      <c r="BA50" s="43">
        <v>0</v>
      </c>
      <c r="BB50" s="43">
        <v>0</v>
      </c>
      <c r="BC50" s="42">
        <v>0</v>
      </c>
      <c r="BD50" s="43">
        <v>0</v>
      </c>
      <c r="BE50" s="42">
        <v>57717</v>
      </c>
      <c r="BF50" s="42">
        <v>17262</v>
      </c>
      <c r="BG50" s="42">
        <v>20801</v>
      </c>
      <c r="BH50" s="42">
        <v>19654</v>
      </c>
      <c r="BI50" s="42">
        <v>44471</v>
      </c>
      <c r="BJ50" s="42">
        <v>14704</v>
      </c>
      <c r="BK50" s="42">
        <v>14799</v>
      </c>
      <c r="BL50" s="42">
        <v>14968</v>
      </c>
      <c r="BM50" s="42">
        <v>224</v>
      </c>
      <c r="BN50" s="42">
        <v>137</v>
      </c>
      <c r="BO50" s="42">
        <v>87</v>
      </c>
      <c r="BP50" s="42">
        <v>42271</v>
      </c>
      <c r="BQ50" s="42">
        <v>23249</v>
      </c>
      <c r="BR50" s="42">
        <v>19022</v>
      </c>
      <c r="BS50" s="42">
        <v>95.052955858874327</v>
      </c>
      <c r="BT50" s="42">
        <v>45.000118284403023</v>
      </c>
      <c r="BU50" s="42">
        <v>-12591</v>
      </c>
      <c r="BV50" s="42">
        <v>-7086</v>
      </c>
      <c r="BW50" s="42">
        <v>-5505</v>
      </c>
      <c r="BX50" s="42">
        <v>1512</v>
      </c>
      <c r="BY50" s="42">
        <v>781</v>
      </c>
      <c r="BZ50" s="42">
        <v>731</v>
      </c>
      <c r="CA50" s="43">
        <v>220</v>
      </c>
      <c r="CB50" s="43">
        <v>691</v>
      </c>
      <c r="CC50" s="43">
        <v>473</v>
      </c>
      <c r="CD50" s="43">
        <v>218</v>
      </c>
      <c r="CE50" s="43">
        <v>80</v>
      </c>
      <c r="CF50" s="43">
        <v>80</v>
      </c>
      <c r="CG50" s="43">
        <v>0</v>
      </c>
      <c r="CH50" s="43">
        <v>611</v>
      </c>
      <c r="CI50" s="43">
        <v>393</v>
      </c>
      <c r="CJ50" s="43">
        <v>218</v>
      </c>
      <c r="CK50" s="42">
        <v>11</v>
      </c>
      <c r="CL50" s="42">
        <v>11</v>
      </c>
      <c r="CM50" s="42">
        <v>11</v>
      </c>
      <c r="CN50" s="42">
        <v>0</v>
      </c>
      <c r="CO50" s="42">
        <v>0</v>
      </c>
      <c r="CP50" s="42">
        <v>0</v>
      </c>
      <c r="CQ50" s="42">
        <v>0</v>
      </c>
      <c r="CR50" s="42">
        <v>26</v>
      </c>
      <c r="CS50" s="42">
        <v>11</v>
      </c>
      <c r="CT50" s="42">
        <v>31400</v>
      </c>
      <c r="CU50" s="42">
        <v>8800</v>
      </c>
      <c r="CV50" s="42">
        <v>8800</v>
      </c>
      <c r="CW50" s="42">
        <v>0</v>
      </c>
      <c r="CX50" s="42">
        <v>0</v>
      </c>
      <c r="CY50" s="42">
        <v>0</v>
      </c>
      <c r="CZ50" s="42">
        <v>0</v>
      </c>
      <c r="DA50" s="42">
        <v>18200</v>
      </c>
      <c r="DB50" s="42">
        <v>4400</v>
      </c>
      <c r="DC50" s="42">
        <v>8</v>
      </c>
      <c r="DD50" s="42">
        <v>82</v>
      </c>
      <c r="DE50" s="42">
        <v>0</v>
      </c>
      <c r="DF50" s="42">
        <v>11</v>
      </c>
      <c r="DG50" s="42">
        <v>8</v>
      </c>
      <c r="DH50" s="42">
        <v>82</v>
      </c>
      <c r="DI50" s="42">
        <v>1</v>
      </c>
      <c r="DJ50" s="42">
        <v>22</v>
      </c>
      <c r="DK50" s="42">
        <v>8</v>
      </c>
      <c r="DL50" s="42">
        <v>82</v>
      </c>
      <c r="DM50" s="42">
        <v>3</v>
      </c>
      <c r="DN50" s="42">
        <v>55</v>
      </c>
      <c r="DO50" s="42">
        <v>8</v>
      </c>
      <c r="DP50" s="42">
        <v>82</v>
      </c>
      <c r="DQ50" s="42">
        <v>8</v>
      </c>
      <c r="DR50" s="42">
        <v>82</v>
      </c>
      <c r="DS50" s="42">
        <v>8</v>
      </c>
      <c r="DT50" s="42">
        <v>82</v>
      </c>
      <c r="DU50" s="42">
        <v>8</v>
      </c>
      <c r="DV50" s="42">
        <v>82</v>
      </c>
      <c r="DW50" s="42">
        <v>8</v>
      </c>
      <c r="DX50" s="42">
        <v>82</v>
      </c>
      <c r="DY50" s="42">
        <v>8</v>
      </c>
      <c r="DZ50" s="42">
        <v>82</v>
      </c>
      <c r="EA50" s="42">
        <v>8</v>
      </c>
      <c r="EB50" s="42">
        <v>82</v>
      </c>
      <c r="EC50" s="42">
        <v>8</v>
      </c>
      <c r="ED50" s="42">
        <v>82</v>
      </c>
      <c r="EE50" s="42">
        <v>8</v>
      </c>
      <c r="EF50" s="42">
        <v>82</v>
      </c>
      <c r="EG50" s="42">
        <v>8</v>
      </c>
      <c r="EH50" s="42">
        <v>82</v>
      </c>
      <c r="EI50" s="42">
        <v>8</v>
      </c>
      <c r="EJ50" s="42">
        <v>82</v>
      </c>
      <c r="EK50" s="42">
        <v>8</v>
      </c>
      <c r="EL50" s="42">
        <v>82</v>
      </c>
    </row>
    <row r="51" spans="1:142" x14ac:dyDescent="0.3">
      <c r="A51" t="s">
        <v>245</v>
      </c>
      <c r="B51" s="42">
        <v>56</v>
      </c>
      <c r="C51" t="s">
        <v>90</v>
      </c>
      <c r="D51" t="s">
        <v>246</v>
      </c>
      <c r="E51" t="s">
        <v>250</v>
      </c>
      <c r="F51" s="43">
        <v>1368</v>
      </c>
      <c r="G51" s="42">
        <v>0</v>
      </c>
      <c r="H51" s="42">
        <v>64</v>
      </c>
      <c r="I51" s="42">
        <v>1304</v>
      </c>
      <c r="J51" s="42">
        <v>472</v>
      </c>
      <c r="K51" s="43">
        <v>896</v>
      </c>
      <c r="L51" s="42">
        <v>342</v>
      </c>
      <c r="M51" s="42">
        <v>1806</v>
      </c>
      <c r="N51" s="42">
        <v>200</v>
      </c>
      <c r="O51" s="42">
        <v>119</v>
      </c>
      <c r="P51" s="42">
        <v>15174</v>
      </c>
      <c r="Q51" s="42">
        <v>3170</v>
      </c>
      <c r="R51" s="44">
        <v>1033</v>
      </c>
      <c r="S51" s="42">
        <v>2137</v>
      </c>
      <c r="T51" s="42">
        <v>12004</v>
      </c>
      <c r="U51" s="44">
        <v>4107</v>
      </c>
      <c r="V51" s="42">
        <v>7897</v>
      </c>
      <c r="W51" s="42">
        <v>355167</v>
      </c>
      <c r="X51" s="42">
        <v>58025</v>
      </c>
      <c r="Y51" s="42">
        <v>297142</v>
      </c>
      <c r="Z51" s="42">
        <v>26.460032923987541</v>
      </c>
      <c r="AA51" s="42">
        <v>96.954094434492632</v>
      </c>
      <c r="AB51" s="42">
        <v>32.096177258339416</v>
      </c>
      <c r="AC51" s="42">
        <v>20.93491199189566</v>
      </c>
      <c r="AD51" s="42">
        <v>55.746451669214757</v>
      </c>
      <c r="AE51" s="43">
        <v>340339</v>
      </c>
      <c r="AF51" s="42">
        <v>124978</v>
      </c>
      <c r="AG51" s="42">
        <v>13400</v>
      </c>
      <c r="AH51" s="42">
        <v>815</v>
      </c>
      <c r="AI51" s="44">
        <v>10813</v>
      </c>
      <c r="AJ51" s="42">
        <v>1772</v>
      </c>
      <c r="AK51" s="45">
        <v>12548</v>
      </c>
      <c r="AL51" s="45">
        <v>1735</v>
      </c>
      <c r="AM51" s="46">
        <v>2.1036964980544748</v>
      </c>
      <c r="AN51" s="43">
        <v>10042</v>
      </c>
      <c r="AO51" s="42">
        <v>3640</v>
      </c>
      <c r="AP51" s="42">
        <v>3610</v>
      </c>
      <c r="AQ51" s="42">
        <v>30</v>
      </c>
      <c r="AR51" s="42">
        <v>0</v>
      </c>
      <c r="AS51" s="42">
        <v>7</v>
      </c>
      <c r="AT51" s="42">
        <v>0</v>
      </c>
      <c r="AU51" s="43">
        <v>0</v>
      </c>
      <c r="AV51" s="43">
        <v>0</v>
      </c>
      <c r="AW51" s="42">
        <v>100</v>
      </c>
      <c r="AX51" s="42">
        <v>0.18640350877192979</v>
      </c>
      <c r="AY51" s="42">
        <v>0.23464912280701761</v>
      </c>
      <c r="AZ51" s="43">
        <v>0</v>
      </c>
      <c r="BA51" s="43">
        <v>18</v>
      </c>
      <c r="BB51" s="43">
        <v>0</v>
      </c>
      <c r="BC51" s="42">
        <v>7.7821011673151752E-2</v>
      </c>
      <c r="BD51" s="43">
        <v>0</v>
      </c>
      <c r="BE51" s="42">
        <v>306477</v>
      </c>
      <c r="BF51" s="42">
        <v>125674</v>
      </c>
      <c r="BG51" s="42">
        <v>86547</v>
      </c>
      <c r="BH51" s="42">
        <v>94256</v>
      </c>
      <c r="BI51" s="42">
        <v>394123</v>
      </c>
      <c r="BJ51" s="42">
        <v>130314</v>
      </c>
      <c r="BK51" s="42">
        <v>131156</v>
      </c>
      <c r="BL51" s="42">
        <v>132653</v>
      </c>
      <c r="BM51" s="42">
        <v>1589</v>
      </c>
      <c r="BN51" s="42">
        <v>511</v>
      </c>
      <c r="BO51" s="42">
        <v>1078</v>
      </c>
      <c r="BP51" s="42">
        <v>382118</v>
      </c>
      <c r="BQ51" s="42">
        <v>152847</v>
      </c>
      <c r="BR51" s="42">
        <v>229271</v>
      </c>
      <c r="BS51" s="42">
        <v>96.953996594971628</v>
      </c>
      <c r="BT51" s="42">
        <v>60.000052339853141</v>
      </c>
      <c r="BU51" s="42">
        <v>84976</v>
      </c>
      <c r="BV51" s="42">
        <v>21028</v>
      </c>
      <c r="BW51" s="42">
        <v>63948</v>
      </c>
      <c r="BX51" s="42">
        <v>15714</v>
      </c>
      <c r="BY51" s="42">
        <v>4762</v>
      </c>
      <c r="BZ51" s="42">
        <v>10952</v>
      </c>
      <c r="CA51" s="43">
        <v>3176</v>
      </c>
      <c r="CB51" s="43">
        <v>16846</v>
      </c>
      <c r="CC51" s="43">
        <v>11810</v>
      </c>
      <c r="CD51" s="43">
        <v>5036</v>
      </c>
      <c r="CE51" s="43">
        <v>1752</v>
      </c>
      <c r="CF51" s="43">
        <v>1492</v>
      </c>
      <c r="CG51" s="43">
        <v>260</v>
      </c>
      <c r="CH51" s="43">
        <v>15094</v>
      </c>
      <c r="CI51" s="43">
        <v>10318</v>
      </c>
      <c r="CJ51" s="43">
        <v>4776</v>
      </c>
      <c r="CK51" s="42">
        <v>662</v>
      </c>
      <c r="CL51" s="42">
        <v>655</v>
      </c>
      <c r="CM51" s="42">
        <v>0</v>
      </c>
      <c r="CN51" s="42">
        <v>7</v>
      </c>
      <c r="CO51" s="42">
        <v>0</v>
      </c>
      <c r="CP51" s="42">
        <v>0</v>
      </c>
      <c r="CQ51" s="42">
        <v>7</v>
      </c>
      <c r="CR51" s="42">
        <v>39</v>
      </c>
      <c r="CS51" s="42">
        <v>655</v>
      </c>
      <c r="CT51" s="42">
        <v>818900</v>
      </c>
      <c r="CU51" s="42">
        <v>524000</v>
      </c>
      <c r="CV51" s="42">
        <v>0</v>
      </c>
      <c r="CW51" s="42">
        <v>5600</v>
      </c>
      <c r="CX51" s="42">
        <v>0</v>
      </c>
      <c r="CY51" s="42">
        <v>0</v>
      </c>
      <c r="CZ51" s="42">
        <v>5600</v>
      </c>
      <c r="DA51" s="42">
        <v>27300</v>
      </c>
      <c r="DB51" s="42">
        <v>262000</v>
      </c>
      <c r="DC51" s="42">
        <v>24</v>
      </c>
      <c r="DD51" s="42">
        <v>319</v>
      </c>
      <c r="DE51" s="42">
        <v>10</v>
      </c>
      <c r="DF51" s="42">
        <v>179</v>
      </c>
      <c r="DG51" s="42">
        <v>24</v>
      </c>
      <c r="DH51" s="42">
        <v>319</v>
      </c>
      <c r="DI51" s="42">
        <v>11</v>
      </c>
      <c r="DJ51" s="42">
        <v>184</v>
      </c>
      <c r="DK51" s="42">
        <v>24</v>
      </c>
      <c r="DL51" s="42">
        <v>319</v>
      </c>
      <c r="DM51" s="42">
        <v>11</v>
      </c>
      <c r="DN51" s="42">
        <v>190</v>
      </c>
      <c r="DO51" s="42">
        <v>24</v>
      </c>
      <c r="DP51" s="42">
        <v>319</v>
      </c>
      <c r="DQ51" s="42">
        <v>24</v>
      </c>
      <c r="DR51" s="42">
        <v>319</v>
      </c>
      <c r="DS51" s="42">
        <v>24</v>
      </c>
      <c r="DT51" s="42">
        <v>319</v>
      </c>
      <c r="DU51" s="42">
        <v>24</v>
      </c>
      <c r="DV51" s="42">
        <v>319</v>
      </c>
      <c r="DW51" s="42">
        <v>24</v>
      </c>
      <c r="DX51" s="42">
        <v>319</v>
      </c>
      <c r="DY51" s="42">
        <v>24</v>
      </c>
      <c r="DZ51" s="42">
        <v>319</v>
      </c>
      <c r="EA51" s="42">
        <v>24</v>
      </c>
      <c r="EB51" s="42">
        <v>319</v>
      </c>
      <c r="EC51" s="42">
        <v>24</v>
      </c>
      <c r="ED51" s="42">
        <v>319</v>
      </c>
      <c r="EE51" s="42">
        <v>24</v>
      </c>
      <c r="EF51" s="42">
        <v>319</v>
      </c>
      <c r="EG51" s="42">
        <v>24</v>
      </c>
      <c r="EH51" s="42">
        <v>319</v>
      </c>
      <c r="EI51" s="42">
        <v>24</v>
      </c>
      <c r="EJ51" s="42">
        <v>319</v>
      </c>
      <c r="EK51" s="42">
        <v>24</v>
      </c>
      <c r="EL51" s="42">
        <v>319</v>
      </c>
    </row>
    <row r="52" spans="1:142" x14ac:dyDescent="0.3">
      <c r="A52" t="s">
        <v>245</v>
      </c>
      <c r="B52" s="42">
        <v>58</v>
      </c>
      <c r="C52" t="s">
        <v>92</v>
      </c>
      <c r="D52" t="s">
        <v>246</v>
      </c>
      <c r="E52" t="s">
        <v>19</v>
      </c>
      <c r="F52" s="43">
        <v>218</v>
      </c>
      <c r="G52" s="42">
        <v>0</v>
      </c>
      <c r="H52" s="42">
        <v>125</v>
      </c>
      <c r="I52" s="42">
        <v>93</v>
      </c>
      <c r="J52" s="42">
        <v>190</v>
      </c>
      <c r="K52" s="43">
        <v>28</v>
      </c>
      <c r="L52" s="42">
        <v>181</v>
      </c>
      <c r="M52" s="42">
        <v>354</v>
      </c>
      <c r="N52" s="42">
        <v>120</v>
      </c>
      <c r="O52" s="42">
        <v>102</v>
      </c>
      <c r="P52" s="42">
        <v>2213</v>
      </c>
      <c r="Q52" s="42">
        <v>361</v>
      </c>
      <c r="R52" s="44">
        <v>59</v>
      </c>
      <c r="S52" s="42">
        <v>302</v>
      </c>
      <c r="T52" s="42">
        <v>1852</v>
      </c>
      <c r="U52" s="44">
        <v>1380</v>
      </c>
      <c r="V52" s="42">
        <v>472</v>
      </c>
      <c r="W52" s="42">
        <v>58435</v>
      </c>
      <c r="X52" s="42">
        <v>6172</v>
      </c>
      <c r="Y52" s="42">
        <v>52263</v>
      </c>
      <c r="Z52" s="42">
        <v>16.750800629647721</v>
      </c>
      <c r="AA52" s="42">
        <v>82.057119530231901</v>
      </c>
      <c r="AB52" s="42">
        <v>29.268115942028981</v>
      </c>
      <c r="AC52" s="42">
        <v>25.154661016949149</v>
      </c>
      <c r="AD52" s="42">
        <v>28.861127748780699</v>
      </c>
      <c r="AE52" s="43">
        <v>65512</v>
      </c>
      <c r="AF52" s="42">
        <v>14810</v>
      </c>
      <c r="AG52" s="42">
        <v>4431</v>
      </c>
      <c r="AH52" s="42">
        <v>415</v>
      </c>
      <c r="AI52" s="44">
        <v>2804</v>
      </c>
      <c r="AJ52" s="42">
        <v>1212</v>
      </c>
      <c r="AK52" s="45">
        <v>2917</v>
      </c>
      <c r="AL52" s="45">
        <v>113</v>
      </c>
      <c r="AM52" s="46">
        <v>1.9485753995830439</v>
      </c>
      <c r="AN52" s="43">
        <v>2424</v>
      </c>
      <c r="AO52" s="42">
        <v>1433</v>
      </c>
      <c r="AP52" s="42">
        <v>510</v>
      </c>
      <c r="AQ52" s="42">
        <v>923</v>
      </c>
      <c r="AR52" s="42">
        <v>0</v>
      </c>
      <c r="AS52" s="42">
        <v>0</v>
      </c>
      <c r="AT52" s="42">
        <v>0</v>
      </c>
      <c r="AU52" s="43">
        <v>33</v>
      </c>
      <c r="AV52" s="43">
        <v>110</v>
      </c>
      <c r="AW52" s="42">
        <v>96.135265700483103</v>
      </c>
      <c r="AX52" s="42">
        <v>0.59174311926605505</v>
      </c>
      <c r="AY52" s="42">
        <v>0.75229357798165142</v>
      </c>
      <c r="AZ52" s="43">
        <v>29</v>
      </c>
      <c r="BA52" s="43">
        <v>36</v>
      </c>
      <c r="BB52" s="43">
        <v>31</v>
      </c>
      <c r="BC52" s="42">
        <v>10.562890896455871</v>
      </c>
      <c r="BD52" s="43">
        <v>0</v>
      </c>
      <c r="BE52" s="42">
        <v>63691</v>
      </c>
      <c r="BF52" s="42">
        <v>18805</v>
      </c>
      <c r="BG52" s="42">
        <v>23007</v>
      </c>
      <c r="BH52" s="42">
        <v>21879</v>
      </c>
      <c r="BI52" s="42">
        <v>66394</v>
      </c>
      <c r="BJ52" s="42">
        <v>21953</v>
      </c>
      <c r="BK52" s="42">
        <v>22094</v>
      </c>
      <c r="BL52" s="42">
        <v>22347</v>
      </c>
      <c r="BM52" s="42">
        <v>227</v>
      </c>
      <c r="BN52" s="42">
        <v>192</v>
      </c>
      <c r="BO52" s="42">
        <v>35</v>
      </c>
      <c r="BP52" s="42">
        <v>63074</v>
      </c>
      <c r="BQ52" s="42">
        <v>44152</v>
      </c>
      <c r="BR52" s="42">
        <v>18922</v>
      </c>
      <c r="BS52" s="42">
        <v>94.99954815194144</v>
      </c>
      <c r="BT52" s="42">
        <v>29.999682912134951</v>
      </c>
      <c r="BU52" s="42">
        <v>10811</v>
      </c>
      <c r="BV52" s="42">
        <v>3762</v>
      </c>
      <c r="BW52" s="42">
        <v>7049</v>
      </c>
      <c r="BX52" s="42">
        <v>2261</v>
      </c>
      <c r="BY52" s="42">
        <v>1509</v>
      </c>
      <c r="BZ52" s="42">
        <v>752</v>
      </c>
      <c r="CA52" s="43">
        <v>397</v>
      </c>
      <c r="CB52" s="43">
        <v>859</v>
      </c>
      <c r="CC52" s="43">
        <v>658</v>
      </c>
      <c r="CD52" s="43">
        <v>201</v>
      </c>
      <c r="CE52" s="43">
        <v>52</v>
      </c>
      <c r="CF52" s="43">
        <v>50</v>
      </c>
      <c r="CG52" s="43">
        <v>2</v>
      </c>
      <c r="CH52" s="43">
        <v>807</v>
      </c>
      <c r="CI52" s="43">
        <v>608</v>
      </c>
      <c r="CJ52" s="43">
        <v>199</v>
      </c>
      <c r="CK52" s="42">
        <v>909</v>
      </c>
      <c r="CL52" s="42">
        <v>129</v>
      </c>
      <c r="CM52" s="42">
        <v>0</v>
      </c>
      <c r="CN52" s="42">
        <v>780</v>
      </c>
      <c r="CO52" s="42">
        <v>780</v>
      </c>
      <c r="CP52" s="42">
        <v>0</v>
      </c>
      <c r="CQ52" s="42">
        <v>0</v>
      </c>
      <c r="CR52" s="42">
        <v>2</v>
      </c>
      <c r="CS52" s="42">
        <v>129</v>
      </c>
      <c r="CT52" s="42">
        <v>780200</v>
      </c>
      <c r="CU52" s="42">
        <v>103200</v>
      </c>
      <c r="CV52" s="42">
        <v>0</v>
      </c>
      <c r="CW52" s="42">
        <v>624000</v>
      </c>
      <c r="CX52" s="42">
        <v>624000</v>
      </c>
      <c r="CY52" s="42">
        <v>0</v>
      </c>
      <c r="CZ52" s="42">
        <v>0</v>
      </c>
      <c r="DA52" s="42">
        <v>1400</v>
      </c>
      <c r="DB52" s="42">
        <v>51600</v>
      </c>
      <c r="DC52" s="42">
        <v>15</v>
      </c>
      <c r="DD52" s="42">
        <v>188</v>
      </c>
      <c r="DE52" s="42">
        <v>0</v>
      </c>
      <c r="DF52" s="42">
        <v>2</v>
      </c>
      <c r="DG52" s="42">
        <v>15</v>
      </c>
      <c r="DH52" s="42">
        <v>188</v>
      </c>
      <c r="DI52" s="42">
        <v>0</v>
      </c>
      <c r="DJ52" s="42">
        <v>5</v>
      </c>
      <c r="DK52" s="42">
        <v>15</v>
      </c>
      <c r="DL52" s="42">
        <v>188</v>
      </c>
      <c r="DM52" s="42">
        <v>0</v>
      </c>
      <c r="DN52" s="42">
        <v>20</v>
      </c>
      <c r="DO52" s="42">
        <v>15</v>
      </c>
      <c r="DP52" s="42">
        <v>188</v>
      </c>
      <c r="DQ52" s="42">
        <v>1</v>
      </c>
      <c r="DR52" s="42">
        <v>51</v>
      </c>
      <c r="DS52" s="42">
        <v>15</v>
      </c>
      <c r="DT52" s="42">
        <v>188</v>
      </c>
      <c r="DU52" s="42">
        <v>2</v>
      </c>
      <c r="DV52" s="42">
        <v>92</v>
      </c>
      <c r="DW52" s="42">
        <v>15</v>
      </c>
      <c r="DX52" s="42">
        <v>188</v>
      </c>
      <c r="DY52" s="42">
        <v>3</v>
      </c>
      <c r="DZ52" s="42">
        <v>121</v>
      </c>
      <c r="EA52" s="42">
        <v>15</v>
      </c>
      <c r="EB52" s="42">
        <v>188</v>
      </c>
      <c r="EC52" s="42">
        <v>7</v>
      </c>
      <c r="ED52" s="42">
        <v>144</v>
      </c>
      <c r="EE52" s="42">
        <v>15</v>
      </c>
      <c r="EF52" s="42">
        <v>188</v>
      </c>
      <c r="EG52" s="42">
        <v>10</v>
      </c>
      <c r="EH52" s="42">
        <v>163</v>
      </c>
      <c r="EI52" s="42">
        <v>15</v>
      </c>
      <c r="EJ52" s="42">
        <v>188</v>
      </c>
      <c r="EK52" s="42">
        <v>15</v>
      </c>
      <c r="EL52" s="42">
        <v>188</v>
      </c>
    </row>
    <row r="53" spans="1:142" x14ac:dyDescent="0.3">
      <c r="A53" t="s">
        <v>245</v>
      </c>
      <c r="B53" s="42">
        <v>59</v>
      </c>
      <c r="C53" t="s">
        <v>93</v>
      </c>
      <c r="D53" t="s">
        <v>246</v>
      </c>
      <c r="E53" t="s">
        <v>19</v>
      </c>
      <c r="F53" s="43">
        <v>187</v>
      </c>
      <c r="G53" s="42">
        <v>0</v>
      </c>
      <c r="H53" s="42">
        <v>7</v>
      </c>
      <c r="I53" s="42">
        <v>180</v>
      </c>
      <c r="J53" s="42">
        <v>170</v>
      </c>
      <c r="K53" s="43">
        <v>17</v>
      </c>
      <c r="L53" s="42">
        <v>134</v>
      </c>
      <c r="M53" s="42">
        <v>123</v>
      </c>
      <c r="N53" s="42">
        <v>94</v>
      </c>
      <c r="O53" s="42">
        <v>131</v>
      </c>
      <c r="P53" s="42">
        <v>1841</v>
      </c>
      <c r="Q53" s="42">
        <v>258</v>
      </c>
      <c r="R53" s="44">
        <v>102</v>
      </c>
      <c r="S53" s="42">
        <v>156</v>
      </c>
      <c r="T53" s="42">
        <v>1583</v>
      </c>
      <c r="U53" s="44">
        <v>1423</v>
      </c>
      <c r="V53" s="42">
        <v>160</v>
      </c>
      <c r="W53" s="42">
        <v>57262</v>
      </c>
      <c r="X53" s="42">
        <v>5200</v>
      </c>
      <c r="Y53" s="42">
        <v>52062</v>
      </c>
      <c r="Z53" s="42">
        <v>7.3537730512501414</v>
      </c>
      <c r="AA53" s="42">
        <v>77.853212106711339</v>
      </c>
      <c r="AB53" s="42">
        <v>33.328179901616302</v>
      </c>
      <c r="AC53" s="42">
        <v>28.975000000000001</v>
      </c>
      <c r="AD53" s="42">
        <v>12.46376305403234</v>
      </c>
      <c r="AE53" s="43">
        <v>28508</v>
      </c>
      <c r="AF53" s="42">
        <v>8562</v>
      </c>
      <c r="AG53" s="42">
        <v>4077</v>
      </c>
      <c r="AH53" s="42">
        <v>386</v>
      </c>
      <c r="AI53" s="44">
        <v>2435</v>
      </c>
      <c r="AJ53" s="42">
        <v>1256</v>
      </c>
      <c r="AK53" s="45">
        <v>3595</v>
      </c>
      <c r="AL53" s="45">
        <v>1160</v>
      </c>
      <c r="AM53" s="46">
        <v>1.59672131147541</v>
      </c>
      <c r="AN53" s="43">
        <v>1926</v>
      </c>
      <c r="AO53" s="42">
        <v>1574</v>
      </c>
      <c r="AP53" s="42">
        <v>1277</v>
      </c>
      <c r="AQ53" s="42">
        <v>297</v>
      </c>
      <c r="AR53" s="42">
        <v>0</v>
      </c>
      <c r="AS53" s="42">
        <v>0</v>
      </c>
      <c r="AT53" s="42">
        <v>11</v>
      </c>
      <c r="AU53" s="43">
        <v>101</v>
      </c>
      <c r="AV53" s="43">
        <v>91</v>
      </c>
      <c r="AW53" s="42">
        <v>98.125</v>
      </c>
      <c r="AX53" s="42">
        <v>0.73796791443850263</v>
      </c>
      <c r="AY53" s="42">
        <v>0.78074866310160429</v>
      </c>
      <c r="AZ53" s="43">
        <v>0</v>
      </c>
      <c r="BA53" s="43">
        <v>15</v>
      </c>
      <c r="BB53" s="43">
        <v>23</v>
      </c>
      <c r="BC53" s="42">
        <v>13.311475409836071</v>
      </c>
      <c r="BD53" s="43">
        <v>0</v>
      </c>
      <c r="BE53" s="42">
        <v>66872</v>
      </c>
      <c r="BF53" s="42">
        <v>19629</v>
      </c>
      <c r="BG53" s="42">
        <v>23639</v>
      </c>
      <c r="BH53" s="42">
        <v>23604</v>
      </c>
      <c r="BI53" s="42">
        <v>60512</v>
      </c>
      <c r="BJ53" s="42">
        <v>20008</v>
      </c>
      <c r="BK53" s="42">
        <v>20137</v>
      </c>
      <c r="BL53" s="42">
        <v>20367</v>
      </c>
      <c r="BM53" s="42">
        <v>197</v>
      </c>
      <c r="BN53" s="42">
        <v>171</v>
      </c>
      <c r="BO53" s="42">
        <v>26</v>
      </c>
      <c r="BP53" s="42">
        <v>57486</v>
      </c>
      <c r="BQ53" s="42">
        <v>45989</v>
      </c>
      <c r="BR53" s="42">
        <v>11497</v>
      </c>
      <c r="BS53" s="42">
        <v>94.999338974087792</v>
      </c>
      <c r="BT53" s="42">
        <v>19.999652089204329</v>
      </c>
      <c r="BU53" s="42">
        <v>5424</v>
      </c>
      <c r="BV53" s="42">
        <v>-1437</v>
      </c>
      <c r="BW53" s="42">
        <v>6861</v>
      </c>
      <c r="BX53" s="42">
        <v>1777</v>
      </c>
      <c r="BY53" s="42">
        <v>1380</v>
      </c>
      <c r="BZ53" s="42">
        <v>397</v>
      </c>
      <c r="CA53" s="43">
        <v>1160</v>
      </c>
      <c r="CB53" s="43">
        <v>1262</v>
      </c>
      <c r="CC53" s="43">
        <v>1115</v>
      </c>
      <c r="CD53" s="43">
        <v>147</v>
      </c>
      <c r="CE53" s="43">
        <v>102</v>
      </c>
      <c r="CF53" s="43">
        <v>102</v>
      </c>
      <c r="CG53" s="43">
        <v>0</v>
      </c>
      <c r="CH53" s="43">
        <v>1160</v>
      </c>
      <c r="CI53" s="43">
        <v>1013</v>
      </c>
      <c r="CJ53" s="43">
        <v>147</v>
      </c>
      <c r="CK53" s="42">
        <v>166</v>
      </c>
      <c r="CL53" s="42">
        <v>11</v>
      </c>
      <c r="CM53" s="42">
        <v>11</v>
      </c>
      <c r="CN53" s="42">
        <v>155</v>
      </c>
      <c r="CO53" s="42">
        <v>155</v>
      </c>
      <c r="CP53" s="42">
        <v>0</v>
      </c>
      <c r="CQ53" s="42">
        <v>0</v>
      </c>
      <c r="CR53" s="42">
        <v>1</v>
      </c>
      <c r="CS53" s="42">
        <v>11</v>
      </c>
      <c r="CT53" s="42">
        <v>137900</v>
      </c>
      <c r="CU53" s="42">
        <v>8800</v>
      </c>
      <c r="CV53" s="42">
        <v>8800</v>
      </c>
      <c r="CW53" s="42">
        <v>124000</v>
      </c>
      <c r="CX53" s="42">
        <v>124000</v>
      </c>
      <c r="CY53" s="42">
        <v>0</v>
      </c>
      <c r="CZ53" s="42">
        <v>0</v>
      </c>
      <c r="DA53" s="42">
        <v>700</v>
      </c>
      <c r="DB53" s="42">
        <v>4400</v>
      </c>
      <c r="DC53" s="42">
        <v>11</v>
      </c>
      <c r="DD53" s="42">
        <v>172</v>
      </c>
      <c r="DE53" s="42">
        <v>0</v>
      </c>
      <c r="DF53" s="42">
        <v>0</v>
      </c>
      <c r="DG53" s="42">
        <v>11</v>
      </c>
      <c r="DH53" s="42">
        <v>172</v>
      </c>
      <c r="DI53" s="42">
        <v>0</v>
      </c>
      <c r="DJ53" s="42">
        <v>20</v>
      </c>
      <c r="DK53" s="42">
        <v>11</v>
      </c>
      <c r="DL53" s="42">
        <v>172</v>
      </c>
      <c r="DM53" s="42">
        <v>0</v>
      </c>
      <c r="DN53" s="42">
        <v>31</v>
      </c>
      <c r="DO53" s="42">
        <v>11</v>
      </c>
      <c r="DP53" s="42">
        <v>172</v>
      </c>
      <c r="DQ53" s="42">
        <v>0</v>
      </c>
      <c r="DR53" s="42">
        <v>65</v>
      </c>
      <c r="DS53" s="42">
        <v>11</v>
      </c>
      <c r="DT53" s="42">
        <v>172</v>
      </c>
      <c r="DU53" s="42">
        <v>4</v>
      </c>
      <c r="DV53" s="42">
        <v>94</v>
      </c>
      <c r="DW53" s="42">
        <v>11</v>
      </c>
      <c r="DX53" s="42">
        <v>172</v>
      </c>
      <c r="DY53" s="42">
        <v>5</v>
      </c>
      <c r="DZ53" s="42">
        <v>123</v>
      </c>
      <c r="EA53" s="42">
        <v>11</v>
      </c>
      <c r="EB53" s="42">
        <v>172</v>
      </c>
      <c r="EC53" s="42">
        <v>9</v>
      </c>
      <c r="ED53" s="42">
        <v>145</v>
      </c>
      <c r="EE53" s="42">
        <v>11</v>
      </c>
      <c r="EF53" s="42">
        <v>172</v>
      </c>
      <c r="EG53" s="42">
        <v>10</v>
      </c>
      <c r="EH53" s="42">
        <v>168</v>
      </c>
      <c r="EI53" s="42">
        <v>11</v>
      </c>
      <c r="EJ53" s="42">
        <v>172</v>
      </c>
      <c r="EK53" s="42">
        <v>11</v>
      </c>
      <c r="EL53" s="42">
        <v>172</v>
      </c>
    </row>
    <row r="54" spans="1:142" x14ac:dyDescent="0.3">
      <c r="A54" t="s">
        <v>245</v>
      </c>
      <c r="B54" s="42">
        <v>60</v>
      </c>
      <c r="C54" t="s">
        <v>94</v>
      </c>
      <c r="D54" t="s">
        <v>246</v>
      </c>
      <c r="E54" t="s">
        <v>19</v>
      </c>
      <c r="F54" s="43">
        <v>182</v>
      </c>
      <c r="G54" s="42">
        <v>0</v>
      </c>
      <c r="H54" s="42">
        <v>90</v>
      </c>
      <c r="I54" s="42">
        <v>92</v>
      </c>
      <c r="J54" s="42">
        <v>162</v>
      </c>
      <c r="K54" s="43">
        <v>20</v>
      </c>
      <c r="L54" s="42">
        <v>216</v>
      </c>
      <c r="M54" s="42">
        <v>77</v>
      </c>
      <c r="N54" s="42">
        <v>41</v>
      </c>
      <c r="O54" s="42">
        <v>100</v>
      </c>
      <c r="P54" s="42">
        <v>1558</v>
      </c>
      <c r="Q54" s="42">
        <v>220</v>
      </c>
      <c r="R54" s="44">
        <v>105</v>
      </c>
      <c r="S54" s="42">
        <v>115</v>
      </c>
      <c r="T54" s="42">
        <v>1338</v>
      </c>
      <c r="U54" s="44">
        <v>1168</v>
      </c>
      <c r="V54" s="42">
        <v>170</v>
      </c>
      <c r="W54" s="42">
        <v>47453</v>
      </c>
      <c r="X54" s="42">
        <v>4979</v>
      </c>
      <c r="Y54" s="42">
        <v>42474</v>
      </c>
      <c r="Z54" s="42">
        <v>14.8684564159226</v>
      </c>
      <c r="AA54" s="42">
        <v>83.223606865741829</v>
      </c>
      <c r="AB54" s="42">
        <v>32.314212328767127</v>
      </c>
      <c r="AC54" s="42">
        <v>27.829411764705881</v>
      </c>
      <c r="AD54" s="42">
        <v>14.848376288116659</v>
      </c>
      <c r="AE54" s="43">
        <v>18181</v>
      </c>
      <c r="AF54" s="42">
        <v>5597</v>
      </c>
      <c r="AG54" s="42">
        <v>3647</v>
      </c>
      <c r="AH54" s="42">
        <v>366</v>
      </c>
      <c r="AI54" s="44">
        <v>2250</v>
      </c>
      <c r="AJ54" s="42">
        <v>1031</v>
      </c>
      <c r="AK54" s="45">
        <v>2859</v>
      </c>
      <c r="AL54" s="45">
        <v>609</v>
      </c>
      <c r="AM54" s="46">
        <v>1.7674783974862529</v>
      </c>
      <c r="AN54" s="43">
        <v>2173</v>
      </c>
      <c r="AO54" s="42">
        <v>1274</v>
      </c>
      <c r="AP54" s="42">
        <v>1066</v>
      </c>
      <c r="AQ54" s="42">
        <v>208</v>
      </c>
      <c r="AR54" s="42">
        <v>0</v>
      </c>
      <c r="AS54" s="42">
        <v>1</v>
      </c>
      <c r="AT54" s="42">
        <v>4</v>
      </c>
      <c r="AU54" s="43">
        <v>101</v>
      </c>
      <c r="AV54" s="43">
        <v>213</v>
      </c>
      <c r="AW54" s="42">
        <v>99.300699300699307</v>
      </c>
      <c r="AX54" s="42">
        <v>0.51098901098901095</v>
      </c>
      <c r="AY54" s="42">
        <v>0.62087912087912089</v>
      </c>
      <c r="AZ54" s="43">
        <v>9</v>
      </c>
      <c r="BA54" s="43">
        <v>3</v>
      </c>
      <c r="BB54" s="43">
        <v>31</v>
      </c>
      <c r="BC54" s="42">
        <v>12.175962293794189</v>
      </c>
      <c r="BD54" s="43">
        <v>22</v>
      </c>
      <c r="BE54" s="42">
        <v>51036</v>
      </c>
      <c r="BF54" s="42">
        <v>14512</v>
      </c>
      <c r="BG54" s="42">
        <v>17702</v>
      </c>
      <c r="BH54" s="42">
        <v>18822</v>
      </c>
      <c r="BI54" s="42">
        <v>38512</v>
      </c>
      <c r="BJ54" s="42">
        <v>12734</v>
      </c>
      <c r="BK54" s="42">
        <v>12816</v>
      </c>
      <c r="BL54" s="42">
        <v>12962</v>
      </c>
      <c r="BM54" s="42">
        <v>172</v>
      </c>
      <c r="BN54" s="42">
        <v>153</v>
      </c>
      <c r="BO54" s="42">
        <v>19</v>
      </c>
      <c r="BP54" s="42">
        <v>36586</v>
      </c>
      <c r="BQ54" s="42">
        <v>29269</v>
      </c>
      <c r="BR54" s="42">
        <v>7317</v>
      </c>
      <c r="BS54" s="42">
        <v>94.998961362692143</v>
      </c>
      <c r="BT54" s="42">
        <v>19.999453342808721</v>
      </c>
      <c r="BU54" s="42">
        <v>-5888</v>
      </c>
      <c r="BV54" s="42">
        <v>-8474</v>
      </c>
      <c r="BW54" s="42">
        <v>2586</v>
      </c>
      <c r="BX54" s="42">
        <v>1169</v>
      </c>
      <c r="BY54" s="42">
        <v>906</v>
      </c>
      <c r="BZ54" s="42">
        <v>263</v>
      </c>
      <c r="CA54" s="43">
        <v>609</v>
      </c>
      <c r="CB54" s="43">
        <v>1173</v>
      </c>
      <c r="CC54" s="43">
        <v>906</v>
      </c>
      <c r="CD54" s="43">
        <v>267</v>
      </c>
      <c r="CE54" s="43">
        <v>106</v>
      </c>
      <c r="CF54" s="43">
        <v>106</v>
      </c>
      <c r="CG54" s="43">
        <v>0</v>
      </c>
      <c r="CH54" s="43">
        <v>1067</v>
      </c>
      <c r="CI54" s="43">
        <v>800</v>
      </c>
      <c r="CJ54" s="43">
        <v>267</v>
      </c>
      <c r="CK54" s="42">
        <v>124</v>
      </c>
      <c r="CL54" s="42">
        <v>4</v>
      </c>
      <c r="CM54" s="42">
        <v>4</v>
      </c>
      <c r="CN54" s="42">
        <v>120</v>
      </c>
      <c r="CO54" s="42">
        <v>119</v>
      </c>
      <c r="CP54" s="42">
        <v>0</v>
      </c>
      <c r="CQ54" s="42">
        <v>1</v>
      </c>
      <c r="CR54" s="42">
        <v>0</v>
      </c>
      <c r="CS54" s="42">
        <v>4</v>
      </c>
      <c r="CT54" s="42">
        <v>100800</v>
      </c>
      <c r="CU54" s="42">
        <v>3200</v>
      </c>
      <c r="CV54" s="42">
        <v>3200</v>
      </c>
      <c r="CW54" s="42">
        <v>96000</v>
      </c>
      <c r="CX54" s="42">
        <v>95200</v>
      </c>
      <c r="CY54" s="42">
        <v>0</v>
      </c>
      <c r="CZ54" s="42">
        <v>800</v>
      </c>
      <c r="DA54" s="42">
        <v>0</v>
      </c>
      <c r="DB54" s="42">
        <v>1600</v>
      </c>
      <c r="DC54" s="42">
        <v>9</v>
      </c>
      <c r="DD54" s="42">
        <v>157</v>
      </c>
      <c r="DE54" s="42">
        <v>0</v>
      </c>
      <c r="DF54" s="42">
        <v>0</v>
      </c>
      <c r="DG54" s="42">
        <v>9</v>
      </c>
      <c r="DH54" s="42">
        <v>157</v>
      </c>
      <c r="DI54" s="42">
        <v>0</v>
      </c>
      <c r="DJ54" s="42">
        <v>17</v>
      </c>
      <c r="DK54" s="42">
        <v>9</v>
      </c>
      <c r="DL54" s="42">
        <v>157</v>
      </c>
      <c r="DM54" s="42">
        <v>0</v>
      </c>
      <c r="DN54" s="42">
        <v>49</v>
      </c>
      <c r="DO54" s="42">
        <v>9</v>
      </c>
      <c r="DP54" s="42">
        <v>157</v>
      </c>
      <c r="DQ54" s="42">
        <v>1</v>
      </c>
      <c r="DR54" s="42">
        <v>81</v>
      </c>
      <c r="DS54" s="42">
        <v>9</v>
      </c>
      <c r="DT54" s="42">
        <v>157</v>
      </c>
      <c r="DU54" s="42">
        <v>2</v>
      </c>
      <c r="DV54" s="42">
        <v>111</v>
      </c>
      <c r="DW54" s="42">
        <v>9</v>
      </c>
      <c r="DX54" s="42">
        <v>157</v>
      </c>
      <c r="DY54" s="42">
        <v>3</v>
      </c>
      <c r="DZ54" s="42">
        <v>123</v>
      </c>
      <c r="EA54" s="42">
        <v>9</v>
      </c>
      <c r="EB54" s="42">
        <v>157</v>
      </c>
      <c r="EC54" s="42">
        <v>3</v>
      </c>
      <c r="ED54" s="42">
        <v>133</v>
      </c>
      <c r="EE54" s="42">
        <v>9</v>
      </c>
      <c r="EF54" s="42">
        <v>157</v>
      </c>
      <c r="EG54" s="42">
        <v>4</v>
      </c>
      <c r="EH54" s="42">
        <v>147</v>
      </c>
      <c r="EI54" s="42">
        <v>9</v>
      </c>
      <c r="EJ54" s="42">
        <v>157</v>
      </c>
      <c r="EK54" s="42">
        <v>9</v>
      </c>
      <c r="EL54" s="42">
        <v>157</v>
      </c>
    </row>
    <row r="55" spans="1:142" x14ac:dyDescent="0.3">
      <c r="A55" t="s">
        <v>245</v>
      </c>
      <c r="B55" s="42">
        <v>61</v>
      </c>
      <c r="C55" t="s">
        <v>17</v>
      </c>
      <c r="D55" t="s">
        <v>246</v>
      </c>
      <c r="E55" t="s">
        <v>19</v>
      </c>
      <c r="F55" s="43">
        <v>121</v>
      </c>
      <c r="G55" s="42">
        <v>0</v>
      </c>
      <c r="H55" s="42">
        <v>94</v>
      </c>
      <c r="I55" s="42">
        <v>27</v>
      </c>
      <c r="J55" s="42">
        <v>111</v>
      </c>
      <c r="K55" s="43">
        <v>10</v>
      </c>
      <c r="L55" s="42">
        <v>270</v>
      </c>
      <c r="M55" s="42">
        <v>17</v>
      </c>
      <c r="N55" s="42">
        <v>19</v>
      </c>
      <c r="O55" s="42">
        <v>29</v>
      </c>
      <c r="P55" s="42">
        <v>1363</v>
      </c>
      <c r="Q55" s="42">
        <v>73</v>
      </c>
      <c r="R55" s="44">
        <v>39</v>
      </c>
      <c r="S55" s="42">
        <v>34</v>
      </c>
      <c r="T55" s="42">
        <v>1290</v>
      </c>
      <c r="U55" s="44">
        <v>1193</v>
      </c>
      <c r="V55" s="42">
        <v>97</v>
      </c>
      <c r="W55" s="42">
        <v>38077</v>
      </c>
      <c r="X55" s="42">
        <v>1376</v>
      </c>
      <c r="Y55" s="42">
        <v>36701</v>
      </c>
      <c r="Z55" s="42">
        <v>7.0358439433450934</v>
      </c>
      <c r="AA55" s="42">
        <v>86.767695872145254</v>
      </c>
      <c r="AB55" s="42">
        <v>28.54316848281643</v>
      </c>
      <c r="AC55" s="42">
        <v>27.309278350515459</v>
      </c>
      <c r="AD55" s="42">
        <v>8.4959424324395307</v>
      </c>
      <c r="AE55" s="43">
        <v>13541</v>
      </c>
      <c r="AF55" s="42">
        <v>2706</v>
      </c>
      <c r="AG55" s="42">
        <v>2239</v>
      </c>
      <c r="AH55" s="42">
        <v>226</v>
      </c>
      <c r="AI55" s="44">
        <v>1727</v>
      </c>
      <c r="AJ55" s="42">
        <v>286</v>
      </c>
      <c r="AK55" s="45">
        <v>2422</v>
      </c>
      <c r="AL55" s="45">
        <v>695</v>
      </c>
      <c r="AM55" s="46">
        <v>1.401785714285714</v>
      </c>
      <c r="AN55" s="43">
        <v>1657</v>
      </c>
      <c r="AO55" s="42">
        <v>1310</v>
      </c>
      <c r="AP55" s="42">
        <v>1212</v>
      </c>
      <c r="AQ55" s="42">
        <v>98</v>
      </c>
      <c r="AR55" s="42">
        <v>0</v>
      </c>
      <c r="AS55" s="42">
        <v>21</v>
      </c>
      <c r="AT55" s="42">
        <v>51</v>
      </c>
      <c r="AU55" s="43">
        <v>36</v>
      </c>
      <c r="AV55" s="43">
        <v>110</v>
      </c>
      <c r="AW55" s="42">
        <v>97.435897435897431</v>
      </c>
      <c r="AX55" s="42">
        <v>0.74380165289256195</v>
      </c>
      <c r="AY55" s="42">
        <v>0.55371900826446285</v>
      </c>
      <c r="AZ55" s="43">
        <v>0</v>
      </c>
      <c r="BA55" s="43">
        <v>53</v>
      </c>
      <c r="BB55" s="43">
        <v>18</v>
      </c>
      <c r="BC55" s="42">
        <v>11.36363636363636</v>
      </c>
      <c r="BD55" s="43">
        <v>285</v>
      </c>
      <c r="BE55" s="42">
        <v>42298</v>
      </c>
      <c r="BF55" s="42">
        <v>11608</v>
      </c>
      <c r="BG55" s="42">
        <v>14655</v>
      </c>
      <c r="BH55" s="42">
        <v>16035</v>
      </c>
      <c r="BI55" s="42">
        <v>34952</v>
      </c>
      <c r="BJ55" s="42">
        <v>11557</v>
      </c>
      <c r="BK55" s="42">
        <v>11631</v>
      </c>
      <c r="BL55" s="42">
        <v>11764</v>
      </c>
      <c r="BM55" s="42">
        <v>130</v>
      </c>
      <c r="BN55" s="42">
        <v>111</v>
      </c>
      <c r="BO55" s="42">
        <v>19</v>
      </c>
      <c r="BP55" s="42">
        <v>33204</v>
      </c>
      <c r="BQ55" s="42">
        <v>28223</v>
      </c>
      <c r="BR55" s="42">
        <v>4981</v>
      </c>
      <c r="BS55" s="42">
        <v>94.998855573357744</v>
      </c>
      <c r="BT55" s="42">
        <v>15.00120467413565</v>
      </c>
      <c r="BU55" s="42">
        <v>-3497</v>
      </c>
      <c r="BV55" s="42">
        <v>-5829</v>
      </c>
      <c r="BW55" s="42">
        <v>2332</v>
      </c>
      <c r="BX55" s="42">
        <v>1171</v>
      </c>
      <c r="BY55" s="42">
        <v>989</v>
      </c>
      <c r="BZ55" s="42">
        <v>182</v>
      </c>
      <c r="CA55" s="43">
        <v>695</v>
      </c>
      <c r="CB55" s="43">
        <v>304</v>
      </c>
      <c r="CC55" s="43">
        <v>302</v>
      </c>
      <c r="CD55" s="43">
        <v>2</v>
      </c>
      <c r="CE55" s="43">
        <v>12</v>
      </c>
      <c r="CF55" s="43">
        <v>12</v>
      </c>
      <c r="CG55" s="43">
        <v>0</v>
      </c>
      <c r="CH55" s="43">
        <v>292</v>
      </c>
      <c r="CI55" s="43">
        <v>290</v>
      </c>
      <c r="CJ55" s="43">
        <v>2</v>
      </c>
      <c r="CK55" s="42">
        <v>72</v>
      </c>
      <c r="CL55" s="42">
        <v>51</v>
      </c>
      <c r="CM55" s="42">
        <v>51</v>
      </c>
      <c r="CN55" s="42">
        <v>21</v>
      </c>
      <c r="CO55" s="42">
        <v>0</v>
      </c>
      <c r="CP55" s="42">
        <v>0</v>
      </c>
      <c r="CQ55" s="42">
        <v>21</v>
      </c>
      <c r="CR55" s="42">
        <v>0</v>
      </c>
      <c r="CS55" s="42">
        <v>51</v>
      </c>
      <c r="CT55" s="42">
        <v>78000</v>
      </c>
      <c r="CU55" s="42">
        <v>40800</v>
      </c>
      <c r="CV55" s="42">
        <v>40800</v>
      </c>
      <c r="CW55" s="42">
        <v>16800</v>
      </c>
      <c r="CX55" s="42">
        <v>0</v>
      </c>
      <c r="CY55" s="42">
        <v>0</v>
      </c>
      <c r="CZ55" s="42">
        <v>16800</v>
      </c>
      <c r="DA55" s="42">
        <v>0</v>
      </c>
      <c r="DB55" s="42">
        <v>20400</v>
      </c>
      <c r="DC55" s="42">
        <v>9</v>
      </c>
      <c r="DD55" s="42">
        <v>106</v>
      </c>
      <c r="DE55" s="42">
        <v>0</v>
      </c>
      <c r="DF55" s="42">
        <v>3</v>
      </c>
      <c r="DG55" s="42">
        <v>9</v>
      </c>
      <c r="DH55" s="42">
        <v>106</v>
      </c>
      <c r="DI55" s="42">
        <v>0</v>
      </c>
      <c r="DJ55" s="42">
        <v>16</v>
      </c>
      <c r="DK55" s="42">
        <v>9</v>
      </c>
      <c r="DL55" s="42">
        <v>106</v>
      </c>
      <c r="DM55" s="42">
        <v>1</v>
      </c>
      <c r="DN55" s="42">
        <v>29</v>
      </c>
      <c r="DO55" s="42">
        <v>9</v>
      </c>
      <c r="DP55" s="42">
        <v>106</v>
      </c>
      <c r="DQ55" s="42">
        <v>1</v>
      </c>
      <c r="DR55" s="42">
        <v>48</v>
      </c>
      <c r="DS55" s="42">
        <v>9</v>
      </c>
      <c r="DT55" s="42">
        <v>106</v>
      </c>
      <c r="DU55" s="42">
        <v>2</v>
      </c>
      <c r="DV55" s="42">
        <v>59</v>
      </c>
      <c r="DW55" s="42">
        <v>9</v>
      </c>
      <c r="DX55" s="42">
        <v>106</v>
      </c>
      <c r="DY55" s="42">
        <v>3</v>
      </c>
      <c r="DZ55" s="42">
        <v>73</v>
      </c>
      <c r="EA55" s="42">
        <v>9</v>
      </c>
      <c r="EB55" s="42">
        <v>102</v>
      </c>
      <c r="EC55" s="42">
        <v>5</v>
      </c>
      <c r="ED55" s="42">
        <v>85</v>
      </c>
      <c r="EE55" s="42">
        <v>9</v>
      </c>
      <c r="EF55" s="42">
        <v>106</v>
      </c>
      <c r="EG55" s="42">
        <v>5</v>
      </c>
      <c r="EH55" s="42">
        <v>96</v>
      </c>
      <c r="EI55" s="42">
        <v>9</v>
      </c>
      <c r="EJ55" s="42">
        <v>106</v>
      </c>
      <c r="EK55" s="42">
        <v>9</v>
      </c>
      <c r="EL55" s="42">
        <v>106</v>
      </c>
    </row>
    <row r="56" spans="1:142" x14ac:dyDescent="0.3">
      <c r="A56" t="s">
        <v>245</v>
      </c>
      <c r="B56" s="42">
        <v>62</v>
      </c>
      <c r="C56" t="s">
        <v>95</v>
      </c>
      <c r="D56" t="s">
        <v>246</v>
      </c>
      <c r="E56" t="s">
        <v>19</v>
      </c>
      <c r="F56" s="43">
        <v>130</v>
      </c>
      <c r="G56" s="42">
        <v>1</v>
      </c>
      <c r="H56" s="42">
        <v>21</v>
      </c>
      <c r="I56" s="42">
        <v>108</v>
      </c>
      <c r="J56" s="42">
        <v>118</v>
      </c>
      <c r="K56" s="43">
        <v>12</v>
      </c>
      <c r="L56" s="42">
        <v>219</v>
      </c>
      <c r="M56" s="42">
        <v>26</v>
      </c>
      <c r="N56" s="42">
        <v>65</v>
      </c>
      <c r="O56" s="42">
        <v>81</v>
      </c>
      <c r="P56" s="42">
        <v>1416</v>
      </c>
      <c r="Q56" s="42">
        <v>166</v>
      </c>
      <c r="R56" s="44">
        <v>124</v>
      </c>
      <c r="S56" s="42">
        <v>42</v>
      </c>
      <c r="T56" s="42">
        <v>1250</v>
      </c>
      <c r="U56" s="44">
        <v>1162</v>
      </c>
      <c r="V56" s="42">
        <v>88</v>
      </c>
      <c r="W56" s="42">
        <v>39358</v>
      </c>
      <c r="X56" s="42">
        <v>3650</v>
      </c>
      <c r="Y56" s="42">
        <v>35708</v>
      </c>
      <c r="Z56" s="42">
        <v>21.232040020941191</v>
      </c>
      <c r="AA56" s="42">
        <v>92.95569323684073</v>
      </c>
      <c r="AB56" s="42">
        <v>28.32185886402754</v>
      </c>
      <c r="AC56" s="42">
        <v>31.79545454545455</v>
      </c>
      <c r="AD56" s="42">
        <v>8.9918186899740835</v>
      </c>
      <c r="AE56" s="43">
        <v>31673</v>
      </c>
      <c r="AF56" s="42">
        <v>7725</v>
      </c>
      <c r="AG56" s="42">
        <v>3478</v>
      </c>
      <c r="AH56" s="42">
        <v>306</v>
      </c>
      <c r="AI56" s="44">
        <v>2395</v>
      </c>
      <c r="AJ56" s="42">
        <v>777</v>
      </c>
      <c r="AK56" s="45">
        <v>2571</v>
      </c>
      <c r="AL56" s="45">
        <v>176</v>
      </c>
      <c r="AM56" s="46">
        <v>1.8623639191290819</v>
      </c>
      <c r="AN56" s="43">
        <v>1983</v>
      </c>
      <c r="AO56" s="42">
        <v>1270</v>
      </c>
      <c r="AP56" s="42">
        <v>1098</v>
      </c>
      <c r="AQ56" s="42">
        <v>164</v>
      </c>
      <c r="AR56" s="42">
        <v>8</v>
      </c>
      <c r="AS56" s="42">
        <v>7</v>
      </c>
      <c r="AT56" s="42">
        <v>8</v>
      </c>
      <c r="AU56" s="43">
        <v>38</v>
      </c>
      <c r="AV56" s="43">
        <v>105</v>
      </c>
      <c r="AW56" s="42">
        <v>96.551724137931032</v>
      </c>
      <c r="AX56" s="42">
        <v>0.49230769230769228</v>
      </c>
      <c r="AY56" s="42">
        <v>0.7384615384615385</v>
      </c>
      <c r="AZ56" s="43">
        <v>1</v>
      </c>
      <c r="BA56" s="43">
        <v>17</v>
      </c>
      <c r="BB56" s="43">
        <v>10</v>
      </c>
      <c r="BC56" s="42">
        <v>23.48367029548989</v>
      </c>
      <c r="BD56" s="43">
        <v>31</v>
      </c>
      <c r="BE56" s="42">
        <v>38414</v>
      </c>
      <c r="BF56" s="42">
        <v>11437</v>
      </c>
      <c r="BG56" s="42">
        <v>12757</v>
      </c>
      <c r="BH56" s="42">
        <v>14220</v>
      </c>
      <c r="BI56" s="42">
        <v>30495</v>
      </c>
      <c r="BJ56" s="42">
        <v>10083</v>
      </c>
      <c r="BK56" s="42">
        <v>10148</v>
      </c>
      <c r="BL56" s="42">
        <v>10264</v>
      </c>
      <c r="BM56" s="42">
        <v>129</v>
      </c>
      <c r="BN56" s="42">
        <v>116</v>
      </c>
      <c r="BO56" s="42">
        <v>13</v>
      </c>
      <c r="BP56" s="42">
        <v>28970</v>
      </c>
      <c r="BQ56" s="42">
        <v>27521</v>
      </c>
      <c r="BR56" s="42">
        <v>1449</v>
      </c>
      <c r="BS56" s="42">
        <v>94.999180193474345</v>
      </c>
      <c r="BT56" s="42">
        <v>5.001725923369003</v>
      </c>
      <c r="BU56" s="42">
        <v>-6738</v>
      </c>
      <c r="BV56" s="42">
        <v>-5389</v>
      </c>
      <c r="BW56" s="42">
        <v>-1349</v>
      </c>
      <c r="BX56" s="42">
        <v>1018</v>
      </c>
      <c r="BY56" s="42">
        <v>972</v>
      </c>
      <c r="BZ56" s="42">
        <v>46</v>
      </c>
      <c r="CA56" s="43">
        <v>176</v>
      </c>
      <c r="CB56" s="43">
        <v>564</v>
      </c>
      <c r="CC56" s="43">
        <v>522</v>
      </c>
      <c r="CD56" s="43">
        <v>42</v>
      </c>
      <c r="CE56" s="43">
        <v>52</v>
      </c>
      <c r="CF56" s="43">
        <v>51</v>
      </c>
      <c r="CG56" s="43">
        <v>1</v>
      </c>
      <c r="CH56" s="43">
        <v>512</v>
      </c>
      <c r="CI56" s="43">
        <v>471</v>
      </c>
      <c r="CJ56" s="43">
        <v>41</v>
      </c>
      <c r="CK56" s="42">
        <v>149</v>
      </c>
      <c r="CL56" s="42">
        <v>8</v>
      </c>
      <c r="CM56" s="42">
        <v>8</v>
      </c>
      <c r="CN56" s="42">
        <v>141</v>
      </c>
      <c r="CO56" s="42">
        <v>126</v>
      </c>
      <c r="CP56" s="42">
        <v>8</v>
      </c>
      <c r="CQ56" s="42">
        <v>7</v>
      </c>
      <c r="CR56" s="42">
        <v>0</v>
      </c>
      <c r="CS56" s="42">
        <v>8</v>
      </c>
      <c r="CT56" s="42">
        <v>122400</v>
      </c>
      <c r="CU56" s="42">
        <v>6400</v>
      </c>
      <c r="CV56" s="42">
        <v>6400</v>
      </c>
      <c r="CW56" s="42">
        <v>112800</v>
      </c>
      <c r="CX56" s="42">
        <v>100800</v>
      </c>
      <c r="CY56" s="42">
        <v>6400</v>
      </c>
      <c r="CZ56" s="42">
        <v>5600</v>
      </c>
      <c r="DA56" s="42">
        <v>0</v>
      </c>
      <c r="DB56" s="42">
        <v>3200</v>
      </c>
      <c r="DC56" s="42">
        <v>8</v>
      </c>
      <c r="DD56" s="42">
        <v>107</v>
      </c>
      <c r="DE56" s="42">
        <v>0</v>
      </c>
      <c r="DF56" s="42">
        <v>0</v>
      </c>
      <c r="DG56" s="42">
        <v>8</v>
      </c>
      <c r="DH56" s="42">
        <v>107</v>
      </c>
      <c r="DI56" s="42">
        <v>0</v>
      </c>
      <c r="DJ56" s="42">
        <v>10</v>
      </c>
      <c r="DK56" s="42">
        <v>8</v>
      </c>
      <c r="DL56" s="42">
        <v>107</v>
      </c>
      <c r="DM56" s="42">
        <v>0</v>
      </c>
      <c r="DN56" s="42">
        <v>27</v>
      </c>
      <c r="DO56" s="42">
        <v>8</v>
      </c>
      <c r="DP56" s="42">
        <v>107</v>
      </c>
      <c r="DQ56" s="42">
        <v>0</v>
      </c>
      <c r="DR56" s="42">
        <v>49</v>
      </c>
      <c r="DS56" s="42">
        <v>8</v>
      </c>
      <c r="DT56" s="42">
        <v>107</v>
      </c>
      <c r="DU56" s="42">
        <v>0</v>
      </c>
      <c r="DV56" s="42">
        <v>65</v>
      </c>
      <c r="DW56" s="42">
        <v>8</v>
      </c>
      <c r="DX56" s="42">
        <v>107</v>
      </c>
      <c r="DY56" s="42">
        <v>1</v>
      </c>
      <c r="DZ56" s="42">
        <v>79</v>
      </c>
      <c r="EA56" s="42">
        <v>8</v>
      </c>
      <c r="EB56" s="42">
        <v>107</v>
      </c>
      <c r="EC56" s="42">
        <v>1</v>
      </c>
      <c r="ED56" s="42">
        <v>86</v>
      </c>
      <c r="EE56" s="42">
        <v>8</v>
      </c>
      <c r="EF56" s="42">
        <v>107</v>
      </c>
      <c r="EG56" s="42">
        <v>4</v>
      </c>
      <c r="EH56" s="42">
        <v>99</v>
      </c>
      <c r="EI56" s="42">
        <v>8</v>
      </c>
      <c r="EJ56" s="42">
        <v>107</v>
      </c>
      <c r="EK56" s="42">
        <v>8</v>
      </c>
      <c r="EL56" s="42">
        <v>107</v>
      </c>
    </row>
    <row r="57" spans="1:142" x14ac:dyDescent="0.3">
      <c r="A57" t="s">
        <v>245</v>
      </c>
      <c r="B57" s="42">
        <v>63</v>
      </c>
      <c r="C57" t="s">
        <v>96</v>
      </c>
      <c r="D57" t="s">
        <v>246</v>
      </c>
      <c r="E57" t="s">
        <v>19</v>
      </c>
      <c r="F57" s="43">
        <v>189</v>
      </c>
      <c r="G57" s="42">
        <v>0</v>
      </c>
      <c r="H57" s="42">
        <v>46</v>
      </c>
      <c r="I57" s="42">
        <v>143</v>
      </c>
      <c r="J57" s="42">
        <v>179</v>
      </c>
      <c r="K57" s="43">
        <v>10</v>
      </c>
      <c r="L57" s="42">
        <v>322</v>
      </c>
      <c r="M57" s="42">
        <v>147</v>
      </c>
      <c r="N57" s="42">
        <v>96</v>
      </c>
      <c r="O57" s="42">
        <v>134</v>
      </c>
      <c r="P57" s="42">
        <v>2163</v>
      </c>
      <c r="Q57" s="42">
        <v>345</v>
      </c>
      <c r="R57" s="44">
        <v>216</v>
      </c>
      <c r="S57" s="42">
        <v>129</v>
      </c>
      <c r="T57" s="42">
        <v>1818</v>
      </c>
      <c r="U57" s="44">
        <v>1632</v>
      </c>
      <c r="V57" s="42">
        <v>186</v>
      </c>
      <c r="W57" s="42">
        <v>65930</v>
      </c>
      <c r="X57" s="42">
        <v>9331</v>
      </c>
      <c r="Y57" s="42">
        <v>56599</v>
      </c>
      <c r="Z57" s="42">
        <v>22.756316456931032</v>
      </c>
      <c r="AA57" s="42">
        <v>87.990485666314285</v>
      </c>
      <c r="AB57" s="42">
        <v>31.870098039215691</v>
      </c>
      <c r="AC57" s="42">
        <v>24.661290322580641</v>
      </c>
      <c r="AD57" s="42">
        <v>11.08448354315183</v>
      </c>
      <c r="AE57" s="43">
        <v>33550</v>
      </c>
      <c r="AF57" s="42">
        <v>20188</v>
      </c>
      <c r="AG57" s="42">
        <v>4626</v>
      </c>
      <c r="AH57" s="42">
        <v>476</v>
      </c>
      <c r="AI57" s="44">
        <v>3077</v>
      </c>
      <c r="AJ57" s="42">
        <v>1073</v>
      </c>
      <c r="AK57" s="45">
        <v>3863</v>
      </c>
      <c r="AL57" s="45">
        <v>786</v>
      </c>
      <c r="AM57" s="46">
        <v>1.6650432900432901</v>
      </c>
      <c r="AN57" s="43">
        <v>2918</v>
      </c>
      <c r="AO57" s="42">
        <v>1788</v>
      </c>
      <c r="AP57" s="42">
        <v>1606</v>
      </c>
      <c r="AQ57" s="42">
        <v>178</v>
      </c>
      <c r="AR57" s="42">
        <v>4</v>
      </c>
      <c r="AS57" s="42">
        <v>60</v>
      </c>
      <c r="AT57" s="42">
        <v>64</v>
      </c>
      <c r="AU57" s="43">
        <v>11</v>
      </c>
      <c r="AV57" s="43">
        <v>90</v>
      </c>
      <c r="AW57" s="42">
        <v>97.385620915032675</v>
      </c>
      <c r="AX57" s="42">
        <v>0.78835978835978837</v>
      </c>
      <c r="AY57" s="42">
        <v>0.8306878306878307</v>
      </c>
      <c r="AZ57" s="43">
        <v>7</v>
      </c>
      <c r="BA57" s="43">
        <v>76</v>
      </c>
      <c r="BB57" s="43">
        <v>44</v>
      </c>
      <c r="BC57" s="42">
        <v>32.738095238095241</v>
      </c>
      <c r="BD57" s="43">
        <v>0</v>
      </c>
      <c r="BE57" s="42">
        <v>64324</v>
      </c>
      <c r="BF57" s="42">
        <v>18784</v>
      </c>
      <c r="BG57" s="42">
        <v>22619</v>
      </c>
      <c r="BH57" s="42">
        <v>22921</v>
      </c>
      <c r="BI57" s="42">
        <v>49265</v>
      </c>
      <c r="BJ57" s="42">
        <v>16289</v>
      </c>
      <c r="BK57" s="42">
        <v>16394</v>
      </c>
      <c r="BL57" s="42">
        <v>16582</v>
      </c>
      <c r="BM57" s="42">
        <v>183</v>
      </c>
      <c r="BN57" s="42">
        <v>166</v>
      </c>
      <c r="BO57" s="42">
        <v>17</v>
      </c>
      <c r="BP57" s="42">
        <v>46802</v>
      </c>
      <c r="BQ57" s="42">
        <v>37442</v>
      </c>
      <c r="BR57" s="42">
        <v>9360</v>
      </c>
      <c r="BS57" s="42">
        <v>95.000507459656959</v>
      </c>
      <c r="BT57" s="42">
        <v>19.999145335669411</v>
      </c>
      <c r="BU57" s="42">
        <v>-9797</v>
      </c>
      <c r="BV57" s="42">
        <v>-14570</v>
      </c>
      <c r="BW57" s="42">
        <v>4773</v>
      </c>
      <c r="BX57" s="42">
        <v>1555</v>
      </c>
      <c r="BY57" s="42">
        <v>1175</v>
      </c>
      <c r="BZ57" s="42">
        <v>380</v>
      </c>
      <c r="CA57" s="43">
        <v>786</v>
      </c>
      <c r="CB57" s="43">
        <v>79</v>
      </c>
      <c r="CC57" s="43">
        <v>65</v>
      </c>
      <c r="CD57" s="43">
        <v>14</v>
      </c>
      <c r="CE57" s="43">
        <v>0</v>
      </c>
      <c r="CF57" s="43">
        <v>0</v>
      </c>
      <c r="CG57" s="43">
        <v>0</v>
      </c>
      <c r="CH57" s="43">
        <v>79</v>
      </c>
      <c r="CI57" s="43">
        <v>65</v>
      </c>
      <c r="CJ57" s="43">
        <v>14</v>
      </c>
      <c r="CK57" s="42">
        <v>128</v>
      </c>
      <c r="CL57" s="42">
        <v>64</v>
      </c>
      <c r="CM57" s="42">
        <v>64</v>
      </c>
      <c r="CN57" s="42">
        <v>64</v>
      </c>
      <c r="CO57" s="42">
        <v>0</v>
      </c>
      <c r="CP57" s="42">
        <v>4</v>
      </c>
      <c r="CQ57" s="42">
        <v>60</v>
      </c>
      <c r="CR57" s="42">
        <v>0</v>
      </c>
      <c r="CS57" s="42">
        <v>64</v>
      </c>
      <c r="CT57" s="42">
        <v>128000</v>
      </c>
      <c r="CU57" s="42">
        <v>51200</v>
      </c>
      <c r="CV57" s="42">
        <v>51200</v>
      </c>
      <c r="CW57" s="42">
        <v>51200</v>
      </c>
      <c r="CX57" s="42">
        <v>0</v>
      </c>
      <c r="CY57" s="42">
        <v>3200</v>
      </c>
      <c r="CZ57" s="42">
        <v>48000</v>
      </c>
      <c r="DA57" s="42">
        <v>0</v>
      </c>
      <c r="DB57" s="42">
        <v>25600</v>
      </c>
      <c r="DC57" s="42">
        <v>12</v>
      </c>
      <c r="DD57" s="42">
        <v>143</v>
      </c>
      <c r="DE57" s="42">
        <v>0</v>
      </c>
      <c r="DF57" s="42">
        <v>22</v>
      </c>
      <c r="DG57" s="42">
        <v>12</v>
      </c>
      <c r="DH57" s="42">
        <v>143</v>
      </c>
      <c r="DI57" s="42">
        <v>0</v>
      </c>
      <c r="DJ57" s="42">
        <v>35</v>
      </c>
      <c r="DK57" s="42">
        <v>12</v>
      </c>
      <c r="DL57" s="42">
        <v>143</v>
      </c>
      <c r="DM57" s="42">
        <v>0</v>
      </c>
      <c r="DN57" s="42">
        <v>55</v>
      </c>
      <c r="DO57" s="42">
        <v>12</v>
      </c>
      <c r="DP57" s="42">
        <v>143</v>
      </c>
      <c r="DQ57" s="42">
        <v>1</v>
      </c>
      <c r="DR57" s="42">
        <v>86</v>
      </c>
      <c r="DS57" s="42">
        <v>12</v>
      </c>
      <c r="DT57" s="42">
        <v>143</v>
      </c>
      <c r="DU57" s="42">
        <v>5</v>
      </c>
      <c r="DV57" s="42">
        <v>108</v>
      </c>
      <c r="DW57" s="42">
        <v>12</v>
      </c>
      <c r="DX57" s="42">
        <v>143</v>
      </c>
      <c r="DY57" s="42">
        <v>7</v>
      </c>
      <c r="DZ57" s="42">
        <v>119</v>
      </c>
      <c r="EA57" s="42">
        <v>12</v>
      </c>
      <c r="EB57" s="42">
        <v>143</v>
      </c>
      <c r="EC57" s="42">
        <v>9</v>
      </c>
      <c r="ED57" s="42">
        <v>127</v>
      </c>
      <c r="EE57" s="42">
        <v>12</v>
      </c>
      <c r="EF57" s="42">
        <v>143</v>
      </c>
      <c r="EG57" s="42">
        <v>11</v>
      </c>
      <c r="EH57" s="42">
        <v>141</v>
      </c>
      <c r="EI57" s="42">
        <v>12</v>
      </c>
      <c r="EJ57" s="42">
        <v>143</v>
      </c>
      <c r="EK57" s="42">
        <v>12</v>
      </c>
      <c r="EL57" s="42">
        <v>143</v>
      </c>
    </row>
    <row r="58" spans="1:142" x14ac:dyDescent="0.3">
      <c r="A58" t="s">
        <v>245</v>
      </c>
      <c r="B58" s="42">
        <v>64</v>
      </c>
      <c r="C58" t="s">
        <v>97</v>
      </c>
      <c r="D58" t="s">
        <v>246</v>
      </c>
      <c r="E58" t="s">
        <v>19</v>
      </c>
      <c r="F58" s="43">
        <v>197</v>
      </c>
      <c r="G58" s="42">
        <v>1</v>
      </c>
      <c r="H58" s="42">
        <v>140</v>
      </c>
      <c r="I58" s="42">
        <v>56</v>
      </c>
      <c r="J58" s="42">
        <v>179</v>
      </c>
      <c r="K58" s="43">
        <v>18</v>
      </c>
      <c r="L58" s="42">
        <v>294</v>
      </c>
      <c r="M58" s="42">
        <v>157</v>
      </c>
      <c r="N58" s="42">
        <v>83</v>
      </c>
      <c r="O58" s="42">
        <v>173</v>
      </c>
      <c r="P58" s="42">
        <v>1898</v>
      </c>
      <c r="Q58" s="42">
        <v>167</v>
      </c>
      <c r="R58" s="44">
        <v>69</v>
      </c>
      <c r="S58" s="42">
        <v>98</v>
      </c>
      <c r="T58" s="42">
        <v>1731</v>
      </c>
      <c r="U58" s="44">
        <v>1520</v>
      </c>
      <c r="V58" s="42">
        <v>211</v>
      </c>
      <c r="W58" s="42">
        <v>56450</v>
      </c>
      <c r="X58" s="42">
        <v>3337</v>
      </c>
      <c r="Y58" s="42">
        <v>53113</v>
      </c>
      <c r="Z58" s="42">
        <v>9.0465475641825019</v>
      </c>
      <c r="AA58" s="42">
        <v>72.458765910424134</v>
      </c>
      <c r="AB58" s="42">
        <v>31.607894736842109</v>
      </c>
      <c r="AC58" s="42">
        <v>24.02369668246445</v>
      </c>
      <c r="AD58" s="42">
        <v>12.079716563330379</v>
      </c>
      <c r="AE58" s="43">
        <v>27162</v>
      </c>
      <c r="AF58" s="42">
        <v>13023</v>
      </c>
      <c r="AG58" s="42">
        <v>3642</v>
      </c>
      <c r="AH58" s="42">
        <v>435</v>
      </c>
      <c r="AI58" s="44">
        <v>2410</v>
      </c>
      <c r="AJ58" s="42">
        <v>797</v>
      </c>
      <c r="AK58" s="45">
        <v>3499</v>
      </c>
      <c r="AL58" s="45">
        <v>1089</v>
      </c>
      <c r="AM58" s="46">
        <v>1.5166771554436751</v>
      </c>
      <c r="AN58" s="43">
        <v>2313</v>
      </c>
      <c r="AO58" s="42">
        <v>1551</v>
      </c>
      <c r="AP58" s="42">
        <v>1323</v>
      </c>
      <c r="AQ58" s="42">
        <v>222</v>
      </c>
      <c r="AR58" s="42">
        <v>6</v>
      </c>
      <c r="AS58" s="42">
        <v>82</v>
      </c>
      <c r="AT58" s="42">
        <v>60</v>
      </c>
      <c r="AU58" s="43">
        <v>81</v>
      </c>
      <c r="AV58" s="43">
        <v>122</v>
      </c>
      <c r="AW58" s="42">
        <v>65.891472868217051</v>
      </c>
      <c r="AX58" s="42">
        <v>0.54314720812182737</v>
      </c>
      <c r="AY58" s="42">
        <v>0.5532994923857868</v>
      </c>
      <c r="AZ58" s="43">
        <v>2</v>
      </c>
      <c r="BA58" s="43">
        <v>36</v>
      </c>
      <c r="BB58" s="43">
        <v>52</v>
      </c>
      <c r="BC58" s="42">
        <v>28.067967275015729</v>
      </c>
      <c r="BD58" s="43">
        <v>25</v>
      </c>
      <c r="BE58" s="42">
        <v>73301</v>
      </c>
      <c r="BF58" s="42">
        <v>20510</v>
      </c>
      <c r="BG58" s="42">
        <v>24444</v>
      </c>
      <c r="BH58" s="42">
        <v>28347</v>
      </c>
      <c r="BI58" s="42">
        <v>57530</v>
      </c>
      <c r="BJ58" s="42">
        <v>19022</v>
      </c>
      <c r="BK58" s="42">
        <v>19145</v>
      </c>
      <c r="BL58" s="42">
        <v>19363</v>
      </c>
      <c r="BM58" s="42">
        <v>206</v>
      </c>
      <c r="BN58" s="42">
        <v>182</v>
      </c>
      <c r="BO58" s="42">
        <v>24</v>
      </c>
      <c r="BP58" s="42">
        <v>54654</v>
      </c>
      <c r="BQ58" s="42">
        <v>40990</v>
      </c>
      <c r="BR58" s="42">
        <v>13664</v>
      </c>
      <c r="BS58" s="42">
        <v>95.00086911176777</v>
      </c>
      <c r="BT58" s="42">
        <v>25.000914846122889</v>
      </c>
      <c r="BU58" s="42">
        <v>1541</v>
      </c>
      <c r="BV58" s="42">
        <v>-7054</v>
      </c>
      <c r="BW58" s="42">
        <v>8595</v>
      </c>
      <c r="BX58" s="42">
        <v>1866</v>
      </c>
      <c r="BY58" s="42">
        <v>1297</v>
      </c>
      <c r="BZ58" s="42">
        <v>569</v>
      </c>
      <c r="CA58" s="43">
        <v>1089</v>
      </c>
      <c r="CB58" s="43">
        <v>289</v>
      </c>
      <c r="CC58" s="43">
        <v>271</v>
      </c>
      <c r="CD58" s="43">
        <v>18</v>
      </c>
      <c r="CE58" s="43">
        <v>16</v>
      </c>
      <c r="CF58" s="43">
        <v>16</v>
      </c>
      <c r="CG58" s="43">
        <v>0</v>
      </c>
      <c r="CH58" s="43">
        <v>273</v>
      </c>
      <c r="CI58" s="43">
        <v>255</v>
      </c>
      <c r="CJ58" s="43">
        <v>18</v>
      </c>
      <c r="CK58" s="42">
        <v>215</v>
      </c>
      <c r="CL58" s="42">
        <v>60</v>
      </c>
      <c r="CM58" s="42">
        <v>60</v>
      </c>
      <c r="CN58" s="42">
        <v>155</v>
      </c>
      <c r="CO58" s="42">
        <v>67</v>
      </c>
      <c r="CP58" s="42">
        <v>6</v>
      </c>
      <c r="CQ58" s="42">
        <v>82</v>
      </c>
      <c r="CR58" s="42">
        <v>3</v>
      </c>
      <c r="CS58" s="42">
        <v>60</v>
      </c>
      <c r="CT58" s="42">
        <v>198100</v>
      </c>
      <c r="CU58" s="42">
        <v>48000</v>
      </c>
      <c r="CV58" s="42">
        <v>48000</v>
      </c>
      <c r="CW58" s="42">
        <v>124000</v>
      </c>
      <c r="CX58" s="42">
        <v>53600</v>
      </c>
      <c r="CY58" s="42">
        <v>4800</v>
      </c>
      <c r="CZ58" s="42">
        <v>65600</v>
      </c>
      <c r="DA58" s="42">
        <v>2100</v>
      </c>
      <c r="DB58" s="42">
        <v>24000</v>
      </c>
      <c r="DC58" s="42">
        <v>11</v>
      </c>
      <c r="DD58" s="42">
        <v>156</v>
      </c>
      <c r="DE58" s="42">
        <v>0</v>
      </c>
      <c r="DF58" s="42">
        <v>0</v>
      </c>
      <c r="DG58" s="42">
        <v>11</v>
      </c>
      <c r="DH58" s="42">
        <v>156</v>
      </c>
      <c r="DI58" s="42">
        <v>0</v>
      </c>
      <c r="DJ58" s="42">
        <v>9</v>
      </c>
      <c r="DK58" s="42">
        <v>11</v>
      </c>
      <c r="DL58" s="42">
        <v>156</v>
      </c>
      <c r="DM58" s="42">
        <v>1</v>
      </c>
      <c r="DN58" s="42">
        <v>25</v>
      </c>
      <c r="DO58" s="42">
        <v>11</v>
      </c>
      <c r="DP58" s="42">
        <v>156</v>
      </c>
      <c r="DQ58" s="42">
        <v>1</v>
      </c>
      <c r="DR58" s="42">
        <v>55</v>
      </c>
      <c r="DS58" s="42">
        <v>11</v>
      </c>
      <c r="DT58" s="42">
        <v>156</v>
      </c>
      <c r="DU58" s="42">
        <v>2</v>
      </c>
      <c r="DV58" s="42">
        <v>77</v>
      </c>
      <c r="DW58" s="42">
        <v>11</v>
      </c>
      <c r="DX58" s="42">
        <v>156</v>
      </c>
      <c r="DY58" s="42">
        <v>4</v>
      </c>
      <c r="DZ58" s="42">
        <v>102</v>
      </c>
      <c r="EA58" s="42">
        <v>11</v>
      </c>
      <c r="EB58" s="42">
        <v>156</v>
      </c>
      <c r="EC58" s="42">
        <v>5</v>
      </c>
      <c r="ED58" s="42">
        <v>119</v>
      </c>
      <c r="EE58" s="42">
        <v>11</v>
      </c>
      <c r="EF58" s="42">
        <v>156</v>
      </c>
      <c r="EG58" s="42">
        <v>5</v>
      </c>
      <c r="EH58" s="42">
        <v>139</v>
      </c>
      <c r="EI58" s="42">
        <v>11</v>
      </c>
      <c r="EJ58" s="42">
        <v>156</v>
      </c>
      <c r="EK58" s="42">
        <v>11</v>
      </c>
      <c r="EL58" s="42">
        <v>156</v>
      </c>
    </row>
    <row r="59" spans="1:142" x14ac:dyDescent="0.3">
      <c r="A59" t="s">
        <v>245</v>
      </c>
      <c r="B59" s="42">
        <v>65</v>
      </c>
      <c r="C59" t="s">
        <v>98</v>
      </c>
      <c r="D59" t="s">
        <v>246</v>
      </c>
      <c r="E59" t="s">
        <v>19</v>
      </c>
      <c r="F59" s="43">
        <v>158</v>
      </c>
      <c r="G59" s="42">
        <v>0</v>
      </c>
      <c r="H59" s="42">
        <v>45</v>
      </c>
      <c r="I59" s="42">
        <v>113</v>
      </c>
      <c r="J59" s="42">
        <v>140</v>
      </c>
      <c r="K59" s="43">
        <v>18</v>
      </c>
      <c r="L59" s="42">
        <v>405</v>
      </c>
      <c r="M59" s="42">
        <v>123</v>
      </c>
      <c r="N59" s="42">
        <v>63</v>
      </c>
      <c r="O59" s="42">
        <v>81</v>
      </c>
      <c r="P59" s="42">
        <v>1713</v>
      </c>
      <c r="Q59" s="42">
        <v>148</v>
      </c>
      <c r="R59" s="44">
        <v>41</v>
      </c>
      <c r="S59" s="42">
        <v>107</v>
      </c>
      <c r="T59" s="42">
        <v>1565</v>
      </c>
      <c r="U59" s="44">
        <v>1273</v>
      </c>
      <c r="V59" s="42">
        <v>292</v>
      </c>
      <c r="W59" s="42">
        <v>48395</v>
      </c>
      <c r="X59" s="42">
        <v>2955</v>
      </c>
      <c r="Y59" s="42">
        <v>45440</v>
      </c>
      <c r="Z59" s="42">
        <v>9.8117342364777365</v>
      </c>
      <c r="AA59" s="42">
        <v>77.724372680156677</v>
      </c>
      <c r="AB59" s="42">
        <v>29.51139041633936</v>
      </c>
      <c r="AC59" s="42">
        <v>26.958904109589039</v>
      </c>
      <c r="AD59" s="42">
        <v>20.384337224919928</v>
      </c>
      <c r="AE59" s="43">
        <v>9359</v>
      </c>
      <c r="AF59" s="42">
        <v>1319</v>
      </c>
      <c r="AG59" s="42">
        <v>2698</v>
      </c>
      <c r="AH59" s="42">
        <v>302</v>
      </c>
      <c r="AI59" s="44">
        <v>1975</v>
      </c>
      <c r="AJ59" s="42">
        <v>421</v>
      </c>
      <c r="AK59" s="45">
        <v>2587</v>
      </c>
      <c r="AL59" s="45">
        <v>612</v>
      </c>
      <c r="AM59" s="46">
        <v>1.503044140030442</v>
      </c>
      <c r="AN59" s="43">
        <v>1821</v>
      </c>
      <c r="AO59" s="42">
        <v>1129</v>
      </c>
      <c r="AP59" s="42">
        <v>776</v>
      </c>
      <c r="AQ59" s="42">
        <v>351</v>
      </c>
      <c r="AR59" s="42">
        <v>2</v>
      </c>
      <c r="AS59" s="42">
        <v>160</v>
      </c>
      <c r="AT59" s="42">
        <v>69</v>
      </c>
      <c r="AU59" s="43">
        <v>49</v>
      </c>
      <c r="AV59" s="43">
        <v>57</v>
      </c>
      <c r="AW59" s="42">
        <v>100</v>
      </c>
      <c r="AX59" s="42">
        <v>0.68354430379746833</v>
      </c>
      <c r="AY59" s="42">
        <v>0.620253164556962</v>
      </c>
      <c r="AZ59" s="43">
        <v>23</v>
      </c>
      <c r="BA59" s="43">
        <v>60</v>
      </c>
      <c r="BB59" s="43">
        <v>42</v>
      </c>
      <c r="BC59" s="42">
        <v>21.232876712328771</v>
      </c>
      <c r="BD59" s="43">
        <v>96</v>
      </c>
      <c r="BE59" s="42">
        <v>58463</v>
      </c>
      <c r="BF59" s="42">
        <v>17523</v>
      </c>
      <c r="BG59" s="42">
        <v>18807</v>
      </c>
      <c r="BH59" s="42">
        <v>22133</v>
      </c>
      <c r="BI59" s="42">
        <v>64202</v>
      </c>
      <c r="BJ59" s="42">
        <v>21228</v>
      </c>
      <c r="BK59" s="42">
        <v>21365</v>
      </c>
      <c r="BL59" s="42">
        <v>21609</v>
      </c>
      <c r="BM59" s="42">
        <v>169</v>
      </c>
      <c r="BN59" s="42">
        <v>141</v>
      </c>
      <c r="BO59" s="42">
        <v>28</v>
      </c>
      <c r="BP59" s="42">
        <v>60992</v>
      </c>
      <c r="BQ59" s="42">
        <v>45744</v>
      </c>
      <c r="BR59" s="42">
        <v>15248</v>
      </c>
      <c r="BS59" s="42">
        <v>95.000155758387592</v>
      </c>
      <c r="BT59" s="42">
        <v>25</v>
      </c>
      <c r="BU59" s="42">
        <v>15552</v>
      </c>
      <c r="BV59" s="42">
        <v>8176</v>
      </c>
      <c r="BW59" s="42">
        <v>7376</v>
      </c>
      <c r="BX59" s="42">
        <v>2116</v>
      </c>
      <c r="BY59" s="42">
        <v>1550</v>
      </c>
      <c r="BZ59" s="42">
        <v>566</v>
      </c>
      <c r="CA59" s="43">
        <v>1221</v>
      </c>
      <c r="CB59" s="43">
        <v>576</v>
      </c>
      <c r="CC59" s="43">
        <v>514</v>
      </c>
      <c r="CD59" s="43">
        <v>62</v>
      </c>
      <c r="CE59" s="43">
        <v>72</v>
      </c>
      <c r="CF59" s="43">
        <v>50</v>
      </c>
      <c r="CG59" s="43">
        <v>22</v>
      </c>
      <c r="CH59" s="43">
        <v>504</v>
      </c>
      <c r="CI59" s="43">
        <v>464</v>
      </c>
      <c r="CJ59" s="43">
        <v>40</v>
      </c>
      <c r="CK59" s="42">
        <v>746</v>
      </c>
      <c r="CL59" s="42">
        <v>346</v>
      </c>
      <c r="CM59" s="42">
        <v>69</v>
      </c>
      <c r="CN59" s="42">
        <v>400</v>
      </c>
      <c r="CO59" s="42">
        <v>238</v>
      </c>
      <c r="CP59" s="42">
        <v>2</v>
      </c>
      <c r="CQ59" s="42">
        <v>160</v>
      </c>
      <c r="CR59" s="42">
        <v>1</v>
      </c>
      <c r="CS59" s="42">
        <v>346</v>
      </c>
      <c r="CT59" s="42">
        <v>735900</v>
      </c>
      <c r="CU59" s="42">
        <v>276800</v>
      </c>
      <c r="CV59" s="42">
        <v>55200</v>
      </c>
      <c r="CW59" s="42">
        <v>320000</v>
      </c>
      <c r="CX59" s="42">
        <v>190400</v>
      </c>
      <c r="CY59" s="42">
        <v>1600</v>
      </c>
      <c r="CZ59" s="42">
        <v>128000</v>
      </c>
      <c r="DA59" s="42">
        <v>700</v>
      </c>
      <c r="DB59" s="42">
        <v>138400</v>
      </c>
      <c r="DC59" s="42">
        <v>15</v>
      </c>
      <c r="DD59" s="42">
        <v>144</v>
      </c>
      <c r="DE59" s="42">
        <v>0</v>
      </c>
      <c r="DF59" s="42">
        <v>0</v>
      </c>
      <c r="DG59" s="42">
        <v>15</v>
      </c>
      <c r="DH59" s="42">
        <v>144</v>
      </c>
      <c r="DI59" s="42">
        <v>0</v>
      </c>
      <c r="DJ59" s="42">
        <v>3</v>
      </c>
      <c r="DK59" s="42">
        <v>15</v>
      </c>
      <c r="DL59" s="42">
        <v>144</v>
      </c>
      <c r="DM59" s="42">
        <v>0</v>
      </c>
      <c r="DN59" s="42">
        <v>8</v>
      </c>
      <c r="DO59" s="42">
        <v>15</v>
      </c>
      <c r="DP59" s="42">
        <v>144</v>
      </c>
      <c r="DQ59" s="42">
        <v>1</v>
      </c>
      <c r="DR59" s="42">
        <v>32</v>
      </c>
      <c r="DS59" s="42">
        <v>15</v>
      </c>
      <c r="DT59" s="42">
        <v>144</v>
      </c>
      <c r="DU59" s="42">
        <v>1</v>
      </c>
      <c r="DV59" s="42">
        <v>51</v>
      </c>
      <c r="DW59" s="42">
        <v>15</v>
      </c>
      <c r="DX59" s="42">
        <v>144</v>
      </c>
      <c r="DY59" s="42">
        <v>2</v>
      </c>
      <c r="DZ59" s="42">
        <v>72</v>
      </c>
      <c r="EA59" s="42">
        <v>15</v>
      </c>
      <c r="EB59" s="42">
        <v>144</v>
      </c>
      <c r="EC59" s="42">
        <v>5</v>
      </c>
      <c r="ED59" s="42">
        <v>100</v>
      </c>
      <c r="EE59" s="42">
        <v>15</v>
      </c>
      <c r="EF59" s="42">
        <v>144</v>
      </c>
      <c r="EG59" s="42">
        <v>8</v>
      </c>
      <c r="EH59" s="42">
        <v>121</v>
      </c>
      <c r="EI59" s="42">
        <v>15</v>
      </c>
      <c r="EJ59" s="42">
        <v>144</v>
      </c>
      <c r="EK59" s="42">
        <v>15</v>
      </c>
      <c r="EL59" s="42">
        <v>144</v>
      </c>
    </row>
    <row r="60" spans="1:142" x14ac:dyDescent="0.3">
      <c r="A60" t="s">
        <v>245</v>
      </c>
      <c r="B60" s="42">
        <v>66</v>
      </c>
      <c r="C60" t="s">
        <v>99</v>
      </c>
      <c r="D60" t="s">
        <v>246</v>
      </c>
      <c r="E60" t="s">
        <v>19</v>
      </c>
      <c r="F60" s="43">
        <v>175</v>
      </c>
      <c r="G60" s="42">
        <v>0</v>
      </c>
      <c r="H60" s="42">
        <v>13</v>
      </c>
      <c r="I60" s="42">
        <v>162</v>
      </c>
      <c r="J60" s="42">
        <v>138</v>
      </c>
      <c r="K60" s="43">
        <v>37</v>
      </c>
      <c r="L60" s="42">
        <v>107</v>
      </c>
      <c r="M60" s="42">
        <v>99</v>
      </c>
      <c r="N60" s="42">
        <v>119</v>
      </c>
      <c r="O60" s="42">
        <v>124</v>
      </c>
      <c r="P60" s="42">
        <v>1812</v>
      </c>
      <c r="Q60" s="42">
        <v>353</v>
      </c>
      <c r="R60" s="44">
        <v>205</v>
      </c>
      <c r="S60" s="42">
        <v>148</v>
      </c>
      <c r="T60" s="42">
        <v>1459</v>
      </c>
      <c r="U60" s="44">
        <v>1101</v>
      </c>
      <c r="V60" s="42">
        <v>358</v>
      </c>
      <c r="W60" s="42">
        <v>49363</v>
      </c>
      <c r="X60" s="42">
        <v>7892</v>
      </c>
      <c r="Y60" s="42">
        <v>41471</v>
      </c>
      <c r="Z60" s="42">
        <v>45.748072575502867</v>
      </c>
      <c r="AA60" s="42">
        <v>96.917504089740589</v>
      </c>
      <c r="AB60" s="42">
        <v>29.13623978201635</v>
      </c>
      <c r="AC60" s="42">
        <v>26.234636871508378</v>
      </c>
      <c r="AD60" s="42">
        <v>24.799951380588698</v>
      </c>
      <c r="AE60" s="43">
        <v>10927</v>
      </c>
      <c r="AF60" s="42">
        <v>2990</v>
      </c>
      <c r="AG60" s="42">
        <v>3753</v>
      </c>
      <c r="AH60" s="42">
        <v>336</v>
      </c>
      <c r="AI60" s="44">
        <v>2667</v>
      </c>
      <c r="AJ60" s="42">
        <v>750</v>
      </c>
      <c r="AK60" s="45">
        <v>2774</v>
      </c>
      <c r="AL60" s="45">
        <v>107</v>
      </c>
      <c r="AM60" s="46">
        <v>2.0421133231240431</v>
      </c>
      <c r="AN60" s="43">
        <v>2367</v>
      </c>
      <c r="AO60" s="42">
        <v>1255</v>
      </c>
      <c r="AP60" s="42">
        <v>842</v>
      </c>
      <c r="AQ60" s="42">
        <v>413</v>
      </c>
      <c r="AR60" s="42">
        <v>0</v>
      </c>
      <c r="AS60" s="42">
        <v>6</v>
      </c>
      <c r="AT60" s="42">
        <v>0</v>
      </c>
      <c r="AU60" s="43">
        <v>20</v>
      </c>
      <c r="AV60" s="43">
        <v>3</v>
      </c>
      <c r="AW60" s="42">
        <v>85.064935064935071</v>
      </c>
      <c r="AX60" s="42">
        <v>0.63428571428571423</v>
      </c>
      <c r="AY60" s="42">
        <v>0.64</v>
      </c>
      <c r="AZ60" s="43">
        <v>5</v>
      </c>
      <c r="BA60" s="43">
        <v>3</v>
      </c>
      <c r="BB60" s="43">
        <v>7</v>
      </c>
      <c r="BC60" s="42">
        <v>13.55283307810107</v>
      </c>
      <c r="BD60" s="43">
        <v>59</v>
      </c>
      <c r="BE60" s="42">
        <v>42790</v>
      </c>
      <c r="BF60" s="42">
        <v>13962</v>
      </c>
      <c r="BG60" s="42">
        <v>13101</v>
      </c>
      <c r="BH60" s="42">
        <v>15727</v>
      </c>
      <c r="BI60" s="42">
        <v>50369</v>
      </c>
      <c r="BJ60" s="42">
        <v>16654</v>
      </c>
      <c r="BK60" s="42">
        <v>16762</v>
      </c>
      <c r="BL60" s="42">
        <v>16953</v>
      </c>
      <c r="BM60" s="42">
        <v>168</v>
      </c>
      <c r="BN60" s="42">
        <v>139</v>
      </c>
      <c r="BO60" s="42">
        <v>29</v>
      </c>
      <c r="BP60" s="42">
        <v>48816</v>
      </c>
      <c r="BQ60" s="42">
        <v>34171</v>
      </c>
      <c r="BR60" s="42">
        <v>14645</v>
      </c>
      <c r="BS60" s="42">
        <v>96.916754352875785</v>
      </c>
      <c r="BT60" s="42">
        <v>30.00040970173713</v>
      </c>
      <c r="BU60" s="42">
        <v>7345</v>
      </c>
      <c r="BV60" s="42">
        <v>2092</v>
      </c>
      <c r="BW60" s="42">
        <v>5253</v>
      </c>
      <c r="BX60" s="42">
        <v>1731</v>
      </c>
      <c r="BY60" s="42">
        <v>1173</v>
      </c>
      <c r="BZ60" s="42">
        <v>558</v>
      </c>
      <c r="CA60" s="43">
        <v>265</v>
      </c>
      <c r="CB60" s="43">
        <v>2063</v>
      </c>
      <c r="CC60" s="43">
        <v>1207</v>
      </c>
      <c r="CD60" s="43">
        <v>856</v>
      </c>
      <c r="CE60" s="43">
        <v>138</v>
      </c>
      <c r="CF60" s="43">
        <v>104</v>
      </c>
      <c r="CG60" s="43">
        <v>34</v>
      </c>
      <c r="CH60" s="43">
        <v>1925</v>
      </c>
      <c r="CI60" s="43">
        <v>1103</v>
      </c>
      <c r="CJ60" s="43">
        <v>822</v>
      </c>
      <c r="CK60" s="42">
        <v>365</v>
      </c>
      <c r="CL60" s="42">
        <v>72</v>
      </c>
      <c r="CM60" s="42">
        <v>0</v>
      </c>
      <c r="CN60" s="42">
        <v>293</v>
      </c>
      <c r="CO60" s="42">
        <v>287</v>
      </c>
      <c r="CP60" s="42">
        <v>0</v>
      </c>
      <c r="CQ60" s="42">
        <v>6</v>
      </c>
      <c r="CR60" s="42">
        <v>1</v>
      </c>
      <c r="CS60" s="42">
        <v>72</v>
      </c>
      <c r="CT60" s="42">
        <v>321500</v>
      </c>
      <c r="CU60" s="42">
        <v>57600</v>
      </c>
      <c r="CV60" s="42">
        <v>0</v>
      </c>
      <c r="CW60" s="42">
        <v>234400</v>
      </c>
      <c r="CX60" s="42">
        <v>229600</v>
      </c>
      <c r="CY60" s="42">
        <v>0</v>
      </c>
      <c r="CZ60" s="42">
        <v>4800</v>
      </c>
      <c r="DA60" s="42">
        <v>700</v>
      </c>
      <c r="DB60" s="42">
        <v>28800</v>
      </c>
      <c r="DC60" s="42">
        <v>9</v>
      </c>
      <c r="DD60" s="42">
        <v>83</v>
      </c>
      <c r="DE60" s="42">
        <v>0</v>
      </c>
      <c r="DF60" s="42">
        <v>10</v>
      </c>
      <c r="DG60" s="42">
        <v>9</v>
      </c>
      <c r="DH60" s="42">
        <v>83</v>
      </c>
      <c r="DI60" s="42">
        <v>1</v>
      </c>
      <c r="DJ60" s="42">
        <v>33</v>
      </c>
      <c r="DK60" s="42">
        <v>9</v>
      </c>
      <c r="DL60" s="42">
        <v>83</v>
      </c>
      <c r="DM60" s="42">
        <v>4</v>
      </c>
      <c r="DN60" s="42">
        <v>63</v>
      </c>
      <c r="DO60" s="42">
        <v>9</v>
      </c>
      <c r="DP60" s="42">
        <v>83</v>
      </c>
      <c r="DQ60" s="42">
        <v>7</v>
      </c>
      <c r="DR60" s="42">
        <v>72</v>
      </c>
      <c r="DS60" s="42">
        <v>9</v>
      </c>
      <c r="DT60" s="42">
        <v>83</v>
      </c>
      <c r="DU60" s="42">
        <v>7</v>
      </c>
      <c r="DV60" s="42">
        <v>76</v>
      </c>
      <c r="DW60" s="42">
        <v>9</v>
      </c>
      <c r="DX60" s="42">
        <v>83</v>
      </c>
      <c r="DY60" s="42">
        <v>7</v>
      </c>
      <c r="DZ60" s="42">
        <v>78</v>
      </c>
      <c r="EA60" s="42">
        <v>9</v>
      </c>
      <c r="EB60" s="42">
        <v>83</v>
      </c>
      <c r="EC60" s="42">
        <v>8</v>
      </c>
      <c r="ED60" s="42">
        <v>82</v>
      </c>
      <c r="EE60" s="42">
        <v>9</v>
      </c>
      <c r="EF60" s="42">
        <v>83</v>
      </c>
      <c r="EG60" s="42">
        <v>9</v>
      </c>
      <c r="EH60" s="42">
        <v>83</v>
      </c>
      <c r="EI60" s="42">
        <v>9</v>
      </c>
      <c r="EJ60" s="42">
        <v>83</v>
      </c>
      <c r="EK60" s="42">
        <v>9</v>
      </c>
      <c r="EL60" s="42">
        <v>83</v>
      </c>
    </row>
    <row r="61" spans="1:142" x14ac:dyDescent="0.3">
      <c r="A61" t="s">
        <v>245</v>
      </c>
      <c r="B61" s="42">
        <v>67</v>
      </c>
      <c r="C61" t="s">
        <v>100</v>
      </c>
      <c r="D61" t="s">
        <v>246</v>
      </c>
      <c r="E61" t="s">
        <v>19</v>
      </c>
      <c r="F61" s="43">
        <v>86</v>
      </c>
      <c r="G61" s="42">
        <v>0</v>
      </c>
      <c r="H61" s="42">
        <v>62</v>
      </c>
      <c r="I61" s="42">
        <v>24</v>
      </c>
      <c r="J61" s="42">
        <v>83</v>
      </c>
      <c r="K61" s="43">
        <v>3</v>
      </c>
      <c r="L61" s="42">
        <v>144</v>
      </c>
      <c r="M61" s="42">
        <v>66</v>
      </c>
      <c r="N61" s="42">
        <v>74</v>
      </c>
      <c r="O61" s="42">
        <v>59</v>
      </c>
      <c r="P61" s="42">
        <v>992</v>
      </c>
      <c r="Q61" s="42">
        <v>148</v>
      </c>
      <c r="R61" s="44">
        <v>110</v>
      </c>
      <c r="S61" s="42">
        <v>38</v>
      </c>
      <c r="T61" s="42">
        <v>844</v>
      </c>
      <c r="U61" s="44">
        <v>747</v>
      </c>
      <c r="V61" s="42">
        <v>97</v>
      </c>
      <c r="W61" s="42">
        <v>27633</v>
      </c>
      <c r="X61" s="42">
        <v>2730</v>
      </c>
      <c r="Y61" s="42">
        <v>24903</v>
      </c>
      <c r="Z61" s="42">
        <v>19.989748846745261</v>
      </c>
      <c r="AA61" s="42">
        <v>89.280464632703556</v>
      </c>
      <c r="AB61" s="42">
        <v>30.349397590361441</v>
      </c>
      <c r="AC61" s="42">
        <v>23.010309278350519</v>
      </c>
      <c r="AD61" s="42">
        <v>10.150906524807301</v>
      </c>
      <c r="AE61" s="43">
        <v>25958</v>
      </c>
      <c r="AF61" s="42">
        <v>10875</v>
      </c>
      <c r="AG61" s="42">
        <v>2001</v>
      </c>
      <c r="AH61" s="42">
        <v>213</v>
      </c>
      <c r="AI61" s="44">
        <v>1309</v>
      </c>
      <c r="AJ61" s="42">
        <v>479</v>
      </c>
      <c r="AK61" s="45">
        <v>1936</v>
      </c>
      <c r="AL61" s="45">
        <v>627</v>
      </c>
      <c r="AM61" s="46">
        <v>1.5274212368728119</v>
      </c>
      <c r="AN61" s="43">
        <v>1030</v>
      </c>
      <c r="AO61" s="42">
        <v>832</v>
      </c>
      <c r="AP61" s="42">
        <v>308</v>
      </c>
      <c r="AQ61" s="42">
        <v>522</v>
      </c>
      <c r="AR61" s="42">
        <v>2</v>
      </c>
      <c r="AS61" s="42">
        <v>28</v>
      </c>
      <c r="AT61" s="42">
        <v>37</v>
      </c>
      <c r="AU61" s="43">
        <v>20</v>
      </c>
      <c r="AV61" s="43">
        <v>54</v>
      </c>
      <c r="AW61" s="42">
        <v>93.103448275862064</v>
      </c>
      <c r="AX61" s="42">
        <v>0.90697674418604646</v>
      </c>
      <c r="AY61" s="42">
        <v>0.91860465116279066</v>
      </c>
      <c r="AZ61" s="43">
        <v>3</v>
      </c>
      <c r="BA61" s="43">
        <v>3</v>
      </c>
      <c r="BB61" s="43">
        <v>10</v>
      </c>
      <c r="BC61" s="42">
        <v>36.989498249708276</v>
      </c>
      <c r="BD61" s="43">
        <v>91</v>
      </c>
      <c r="BE61" s="42">
        <v>27893</v>
      </c>
      <c r="BF61" s="42">
        <v>7200</v>
      </c>
      <c r="BG61" s="42">
        <v>10279</v>
      </c>
      <c r="BH61" s="42">
        <v>10414</v>
      </c>
      <c r="BI61" s="42">
        <v>23608</v>
      </c>
      <c r="BJ61" s="42">
        <v>7806</v>
      </c>
      <c r="BK61" s="42">
        <v>7856</v>
      </c>
      <c r="BL61" s="42">
        <v>7946</v>
      </c>
      <c r="BM61" s="42">
        <v>88</v>
      </c>
      <c r="BN61" s="42">
        <v>82</v>
      </c>
      <c r="BO61" s="42">
        <v>6</v>
      </c>
      <c r="BP61" s="42">
        <v>22428</v>
      </c>
      <c r="BQ61" s="42">
        <v>15700</v>
      </c>
      <c r="BR61" s="42">
        <v>6728</v>
      </c>
      <c r="BS61" s="42">
        <v>95.001694340901395</v>
      </c>
      <c r="BT61" s="42">
        <v>29.99821651507045</v>
      </c>
      <c r="BU61" s="42">
        <v>-2475</v>
      </c>
      <c r="BV61" s="42">
        <v>-6971</v>
      </c>
      <c r="BW61" s="42">
        <v>4496</v>
      </c>
      <c r="BX61" s="42">
        <v>809</v>
      </c>
      <c r="BY61" s="42">
        <v>517</v>
      </c>
      <c r="BZ61" s="42">
        <v>292</v>
      </c>
      <c r="CA61" s="43">
        <v>627</v>
      </c>
      <c r="CB61" s="43">
        <v>460</v>
      </c>
      <c r="CC61" s="43">
        <v>361</v>
      </c>
      <c r="CD61" s="43">
        <v>99</v>
      </c>
      <c r="CE61" s="43">
        <v>35</v>
      </c>
      <c r="CF61" s="43">
        <v>35</v>
      </c>
      <c r="CG61" s="43">
        <v>0</v>
      </c>
      <c r="CH61" s="43">
        <v>425</v>
      </c>
      <c r="CI61" s="43">
        <v>326</v>
      </c>
      <c r="CJ61" s="43">
        <v>99</v>
      </c>
      <c r="CK61" s="42">
        <v>506</v>
      </c>
      <c r="CL61" s="42">
        <v>37</v>
      </c>
      <c r="CM61" s="42">
        <v>37</v>
      </c>
      <c r="CN61" s="42">
        <v>469</v>
      </c>
      <c r="CO61" s="42">
        <v>439</v>
      </c>
      <c r="CP61" s="42">
        <v>2</v>
      </c>
      <c r="CQ61" s="42">
        <v>28</v>
      </c>
      <c r="CR61" s="42">
        <v>0</v>
      </c>
      <c r="CS61" s="42">
        <v>37</v>
      </c>
      <c r="CT61" s="42">
        <v>419600</v>
      </c>
      <c r="CU61" s="42">
        <v>29600</v>
      </c>
      <c r="CV61" s="42">
        <v>29600</v>
      </c>
      <c r="CW61" s="42">
        <v>375200</v>
      </c>
      <c r="CX61" s="42">
        <v>351200</v>
      </c>
      <c r="CY61" s="42">
        <v>1600</v>
      </c>
      <c r="CZ61" s="42">
        <v>22400</v>
      </c>
      <c r="DA61" s="42">
        <v>0</v>
      </c>
      <c r="DB61" s="42">
        <v>14800</v>
      </c>
      <c r="DC61" s="42">
        <v>8</v>
      </c>
      <c r="DD61" s="42">
        <v>75</v>
      </c>
      <c r="DE61" s="42">
        <v>2</v>
      </c>
      <c r="DF61" s="42">
        <v>21</v>
      </c>
      <c r="DG61" s="42">
        <v>8</v>
      </c>
      <c r="DH61" s="42">
        <v>75</v>
      </c>
      <c r="DI61" s="42">
        <v>2</v>
      </c>
      <c r="DJ61" s="42">
        <v>26</v>
      </c>
      <c r="DK61" s="42">
        <v>8</v>
      </c>
      <c r="DL61" s="42">
        <v>75</v>
      </c>
      <c r="DM61" s="42">
        <v>2</v>
      </c>
      <c r="DN61" s="42">
        <v>31</v>
      </c>
      <c r="DO61" s="42">
        <v>8</v>
      </c>
      <c r="DP61" s="42">
        <v>75</v>
      </c>
      <c r="DQ61" s="42">
        <v>2</v>
      </c>
      <c r="DR61" s="42">
        <v>38</v>
      </c>
      <c r="DS61" s="42">
        <v>8</v>
      </c>
      <c r="DT61" s="42">
        <v>75</v>
      </c>
      <c r="DU61" s="42">
        <v>3</v>
      </c>
      <c r="DV61" s="42">
        <v>46</v>
      </c>
      <c r="DW61" s="42">
        <v>8</v>
      </c>
      <c r="DX61" s="42">
        <v>75</v>
      </c>
      <c r="DY61" s="42">
        <v>4</v>
      </c>
      <c r="DZ61" s="42">
        <v>64</v>
      </c>
      <c r="EA61" s="42">
        <v>8</v>
      </c>
      <c r="EB61" s="42">
        <v>75</v>
      </c>
      <c r="EC61" s="42">
        <v>6</v>
      </c>
      <c r="ED61" s="42">
        <v>66</v>
      </c>
      <c r="EE61" s="42">
        <v>8</v>
      </c>
      <c r="EF61" s="42">
        <v>75</v>
      </c>
      <c r="EG61" s="42">
        <v>6</v>
      </c>
      <c r="EH61" s="42">
        <v>66</v>
      </c>
      <c r="EI61" s="42">
        <v>8</v>
      </c>
      <c r="EJ61" s="42">
        <v>75</v>
      </c>
      <c r="EK61" s="42">
        <v>8</v>
      </c>
      <c r="EL61" s="42">
        <v>75</v>
      </c>
    </row>
    <row r="62" spans="1:142" x14ac:dyDescent="0.3">
      <c r="A62" t="s">
        <v>245</v>
      </c>
      <c r="B62" s="42">
        <v>68</v>
      </c>
      <c r="C62" t="s">
        <v>18</v>
      </c>
      <c r="D62" t="s">
        <v>246</v>
      </c>
      <c r="E62" t="s">
        <v>19</v>
      </c>
      <c r="F62" s="43">
        <v>133</v>
      </c>
      <c r="G62" s="42">
        <v>0</v>
      </c>
      <c r="H62" s="42">
        <v>60</v>
      </c>
      <c r="I62" s="42">
        <v>73</v>
      </c>
      <c r="J62" s="42">
        <v>118</v>
      </c>
      <c r="K62" s="43">
        <v>15</v>
      </c>
      <c r="L62" s="42">
        <v>266</v>
      </c>
      <c r="M62" s="42">
        <v>46</v>
      </c>
      <c r="N62" s="42">
        <v>87</v>
      </c>
      <c r="O62" s="42">
        <v>70</v>
      </c>
      <c r="P62" s="42">
        <v>1627</v>
      </c>
      <c r="Q62" s="42">
        <v>159</v>
      </c>
      <c r="R62" s="44">
        <v>105</v>
      </c>
      <c r="S62" s="42">
        <v>54</v>
      </c>
      <c r="T62" s="42">
        <v>1468</v>
      </c>
      <c r="U62" s="44">
        <v>1311</v>
      </c>
      <c r="V62" s="42">
        <v>157</v>
      </c>
      <c r="W62" s="42">
        <v>46279</v>
      </c>
      <c r="X62" s="42">
        <v>3423</v>
      </c>
      <c r="Y62" s="42">
        <v>42856</v>
      </c>
      <c r="Z62" s="42">
        <v>11.650386304074059</v>
      </c>
      <c r="AA62" s="42">
        <v>79.760287357391448</v>
      </c>
      <c r="AB62" s="42">
        <v>29.536994660564449</v>
      </c>
      <c r="AC62" s="42">
        <v>26.32484076433121</v>
      </c>
      <c r="AD62" s="42">
        <v>11.017956308476849</v>
      </c>
      <c r="AE62" s="43">
        <v>13859</v>
      </c>
      <c r="AF62" s="42">
        <v>7962</v>
      </c>
      <c r="AG62" s="42">
        <v>3186</v>
      </c>
      <c r="AH62" s="42">
        <v>319</v>
      </c>
      <c r="AI62" s="44">
        <v>2287</v>
      </c>
      <c r="AJ62" s="42">
        <v>580</v>
      </c>
      <c r="AK62" s="45">
        <v>2891</v>
      </c>
      <c r="AL62" s="45">
        <v>604</v>
      </c>
      <c r="AM62" s="46">
        <v>1.615112994350282</v>
      </c>
      <c r="AN62" s="43">
        <v>1894</v>
      </c>
      <c r="AO62" s="42">
        <v>1307</v>
      </c>
      <c r="AP62" s="42">
        <v>677</v>
      </c>
      <c r="AQ62" s="42">
        <v>630</v>
      </c>
      <c r="AR62" s="42">
        <v>0</v>
      </c>
      <c r="AS62" s="42">
        <v>135</v>
      </c>
      <c r="AT62" s="42">
        <v>0</v>
      </c>
      <c r="AU62" s="43">
        <v>24</v>
      </c>
      <c r="AV62" s="43">
        <v>20</v>
      </c>
      <c r="AW62" s="42">
        <v>80.219780219780219</v>
      </c>
      <c r="AX62" s="42">
        <v>0.68421052631578949</v>
      </c>
      <c r="AY62" s="42">
        <v>0.68421052631578949</v>
      </c>
      <c r="AZ62" s="43">
        <v>9</v>
      </c>
      <c r="BA62" s="43">
        <v>28</v>
      </c>
      <c r="BB62" s="43">
        <v>11</v>
      </c>
      <c r="BC62" s="42">
        <v>37.146892655367232</v>
      </c>
      <c r="BD62" s="43">
        <v>282</v>
      </c>
      <c r="BE62" s="42">
        <v>53731</v>
      </c>
      <c r="BF62" s="42">
        <v>16024</v>
      </c>
      <c r="BG62" s="42">
        <v>18348</v>
      </c>
      <c r="BH62" s="42">
        <v>19359</v>
      </c>
      <c r="BI62" s="42">
        <v>36974</v>
      </c>
      <c r="BJ62" s="42">
        <v>12225</v>
      </c>
      <c r="BK62" s="42">
        <v>12304</v>
      </c>
      <c r="BL62" s="42">
        <v>12445</v>
      </c>
      <c r="BM62" s="42">
        <v>135</v>
      </c>
      <c r="BN62" s="42">
        <v>118</v>
      </c>
      <c r="BO62" s="42">
        <v>17</v>
      </c>
      <c r="BP62" s="42">
        <v>35125</v>
      </c>
      <c r="BQ62" s="42">
        <v>24587</v>
      </c>
      <c r="BR62" s="42">
        <v>10538</v>
      </c>
      <c r="BS62" s="42">
        <v>94.999188619029582</v>
      </c>
      <c r="BT62" s="42">
        <v>30.001423487544479</v>
      </c>
      <c r="BU62" s="42">
        <v>-7731</v>
      </c>
      <c r="BV62" s="42">
        <v>-14136</v>
      </c>
      <c r="BW62" s="42">
        <v>6405</v>
      </c>
      <c r="BX62" s="42">
        <v>1232</v>
      </c>
      <c r="BY62" s="42">
        <v>832</v>
      </c>
      <c r="BZ62" s="42">
        <v>400</v>
      </c>
      <c r="CA62" s="43">
        <v>604</v>
      </c>
      <c r="CB62" s="43">
        <v>3415</v>
      </c>
      <c r="CC62" s="43">
        <v>2898</v>
      </c>
      <c r="CD62" s="43">
        <v>517</v>
      </c>
      <c r="CE62" s="43">
        <v>318</v>
      </c>
      <c r="CF62" s="43">
        <v>318</v>
      </c>
      <c r="CG62" s="43">
        <v>0</v>
      </c>
      <c r="CH62" s="43">
        <v>3097</v>
      </c>
      <c r="CI62" s="43">
        <v>2580</v>
      </c>
      <c r="CJ62" s="43">
        <v>517</v>
      </c>
      <c r="CK62" s="42">
        <v>634</v>
      </c>
      <c r="CL62" s="42">
        <v>0</v>
      </c>
      <c r="CM62" s="42">
        <v>0</v>
      </c>
      <c r="CN62" s="42">
        <v>634</v>
      </c>
      <c r="CO62" s="42">
        <v>499</v>
      </c>
      <c r="CP62" s="42">
        <v>0</v>
      </c>
      <c r="CQ62" s="42">
        <v>135</v>
      </c>
      <c r="CR62" s="42">
        <v>0</v>
      </c>
      <c r="CS62" s="42">
        <v>0</v>
      </c>
      <c r="CT62" s="42">
        <v>507200</v>
      </c>
      <c r="CU62" s="42">
        <v>0</v>
      </c>
      <c r="CV62" s="42">
        <v>0</v>
      </c>
      <c r="CW62" s="42">
        <v>507200</v>
      </c>
      <c r="CX62" s="42">
        <v>399200</v>
      </c>
      <c r="CY62" s="42">
        <v>0</v>
      </c>
      <c r="CZ62" s="42">
        <v>108000</v>
      </c>
      <c r="DA62" s="42">
        <v>0</v>
      </c>
      <c r="DB62" s="42">
        <v>0</v>
      </c>
      <c r="DC62" s="42">
        <v>11</v>
      </c>
      <c r="DD62" s="42">
        <v>109</v>
      </c>
      <c r="DE62" s="42">
        <v>0</v>
      </c>
      <c r="DF62" s="42">
        <v>0</v>
      </c>
      <c r="DG62" s="42">
        <v>11</v>
      </c>
      <c r="DH62" s="42">
        <v>109</v>
      </c>
      <c r="DI62" s="42">
        <v>7</v>
      </c>
      <c r="DJ62" s="42">
        <v>28</v>
      </c>
      <c r="DK62" s="42">
        <v>11</v>
      </c>
      <c r="DL62" s="42">
        <v>109</v>
      </c>
      <c r="DM62" s="42">
        <v>8</v>
      </c>
      <c r="DN62" s="42">
        <v>46</v>
      </c>
      <c r="DO62" s="42">
        <v>11</v>
      </c>
      <c r="DP62" s="42">
        <v>109</v>
      </c>
      <c r="DQ62" s="42">
        <v>9</v>
      </c>
      <c r="DR62" s="42">
        <v>68</v>
      </c>
      <c r="DS62" s="42">
        <v>11</v>
      </c>
      <c r="DT62" s="42">
        <v>109</v>
      </c>
      <c r="DU62" s="42">
        <v>11</v>
      </c>
      <c r="DV62" s="42">
        <v>84</v>
      </c>
      <c r="DW62" s="42">
        <v>11</v>
      </c>
      <c r="DX62" s="42">
        <v>109</v>
      </c>
      <c r="DY62" s="42">
        <v>11</v>
      </c>
      <c r="DZ62" s="42">
        <v>92</v>
      </c>
      <c r="EA62" s="42">
        <v>11</v>
      </c>
      <c r="EB62" s="42">
        <v>109</v>
      </c>
      <c r="EC62" s="42">
        <v>11</v>
      </c>
      <c r="ED62" s="42">
        <v>104</v>
      </c>
      <c r="EE62" s="42">
        <v>11</v>
      </c>
      <c r="EF62" s="42">
        <v>109</v>
      </c>
      <c r="EG62" s="42">
        <v>11</v>
      </c>
      <c r="EH62" s="42">
        <v>108</v>
      </c>
      <c r="EI62" s="42">
        <v>11</v>
      </c>
      <c r="EJ62" s="42">
        <v>109</v>
      </c>
      <c r="EK62" s="42">
        <v>11</v>
      </c>
      <c r="EL62" s="42">
        <v>109</v>
      </c>
    </row>
    <row r="63" spans="1:142" x14ac:dyDescent="0.3">
      <c r="A63" t="s">
        <v>245</v>
      </c>
      <c r="B63" s="42">
        <v>69</v>
      </c>
      <c r="C63" t="s">
        <v>101</v>
      </c>
      <c r="D63" t="s">
        <v>246</v>
      </c>
      <c r="E63" t="s">
        <v>19</v>
      </c>
      <c r="F63" s="43">
        <v>84</v>
      </c>
      <c r="G63" s="42">
        <v>0</v>
      </c>
      <c r="H63" s="42">
        <v>37</v>
      </c>
      <c r="I63" s="42">
        <v>47</v>
      </c>
      <c r="J63" s="42">
        <v>76</v>
      </c>
      <c r="K63" s="43">
        <v>8</v>
      </c>
      <c r="L63" s="42">
        <v>111</v>
      </c>
      <c r="M63" s="42">
        <v>18</v>
      </c>
      <c r="N63" s="42">
        <v>66</v>
      </c>
      <c r="O63" s="42">
        <v>65</v>
      </c>
      <c r="P63" s="42">
        <v>871</v>
      </c>
      <c r="Q63" s="42">
        <v>60</v>
      </c>
      <c r="R63" s="44">
        <v>36</v>
      </c>
      <c r="S63" s="42">
        <v>24</v>
      </c>
      <c r="T63" s="42">
        <v>811</v>
      </c>
      <c r="U63" s="44">
        <v>723</v>
      </c>
      <c r="V63" s="42">
        <v>88</v>
      </c>
      <c r="W63" s="42">
        <v>25547</v>
      </c>
      <c r="X63" s="42">
        <v>1470</v>
      </c>
      <c r="Y63" s="42">
        <v>24077</v>
      </c>
      <c r="Z63" s="42">
        <v>9.5896666449213903</v>
      </c>
      <c r="AA63" s="42">
        <v>75.149037111020945</v>
      </c>
      <c r="AB63" s="42">
        <v>30.076071922544951</v>
      </c>
      <c r="AC63" s="42">
        <v>26.5</v>
      </c>
      <c r="AD63" s="42">
        <v>11.14808000939445</v>
      </c>
      <c r="AE63" s="43">
        <v>31435</v>
      </c>
      <c r="AF63" s="42">
        <v>17793</v>
      </c>
      <c r="AG63" s="42">
        <v>2155</v>
      </c>
      <c r="AH63" s="42">
        <v>205</v>
      </c>
      <c r="AI63" s="44">
        <v>1464</v>
      </c>
      <c r="AJ63" s="42">
        <v>486</v>
      </c>
      <c r="AK63" s="45">
        <v>1597</v>
      </c>
      <c r="AL63" s="45">
        <v>133</v>
      </c>
      <c r="AM63" s="46">
        <v>1.928853754940711</v>
      </c>
      <c r="AN63" s="43">
        <v>1441</v>
      </c>
      <c r="AO63" s="42">
        <v>758</v>
      </c>
      <c r="AP63" s="42">
        <v>571</v>
      </c>
      <c r="AQ63" s="42">
        <v>187</v>
      </c>
      <c r="AR63" s="42">
        <v>0</v>
      </c>
      <c r="AS63" s="42">
        <v>0</v>
      </c>
      <c r="AT63" s="42">
        <v>0</v>
      </c>
      <c r="AU63" s="43">
        <v>6</v>
      </c>
      <c r="AV63" s="43">
        <v>48</v>
      </c>
      <c r="AW63" s="42">
        <v>84.810126582278471</v>
      </c>
      <c r="AX63" s="42">
        <v>0.8571428571428571</v>
      </c>
      <c r="AY63" s="42">
        <v>0.90476190476190477</v>
      </c>
      <c r="AZ63" s="43">
        <v>0</v>
      </c>
      <c r="BA63" s="43">
        <v>18</v>
      </c>
      <c r="BB63" s="43">
        <v>19</v>
      </c>
      <c r="BC63" s="42">
        <v>1.9762845849802371</v>
      </c>
      <c r="BD63" s="43">
        <v>0</v>
      </c>
      <c r="BE63" s="42">
        <v>32039</v>
      </c>
      <c r="BF63" s="42">
        <v>8450</v>
      </c>
      <c r="BG63" s="42">
        <v>11246</v>
      </c>
      <c r="BH63" s="42">
        <v>12343</v>
      </c>
      <c r="BI63" s="42">
        <v>31754</v>
      </c>
      <c r="BJ63" s="42">
        <v>10499</v>
      </c>
      <c r="BK63" s="42">
        <v>10567</v>
      </c>
      <c r="BL63" s="42">
        <v>10688</v>
      </c>
      <c r="BM63" s="42">
        <v>93</v>
      </c>
      <c r="BN63" s="42">
        <v>78</v>
      </c>
      <c r="BO63" s="42">
        <v>15</v>
      </c>
      <c r="BP63" s="42">
        <v>30166</v>
      </c>
      <c r="BQ63" s="42">
        <v>21116</v>
      </c>
      <c r="BR63" s="42">
        <v>9050</v>
      </c>
      <c r="BS63" s="42">
        <v>94.99905523713548</v>
      </c>
      <c r="BT63" s="42">
        <v>30.000662998077299</v>
      </c>
      <c r="BU63" s="42">
        <v>6089</v>
      </c>
      <c r="BV63" s="42">
        <v>-629</v>
      </c>
      <c r="BW63" s="42">
        <v>6718</v>
      </c>
      <c r="BX63" s="42">
        <v>1044</v>
      </c>
      <c r="BY63" s="42">
        <v>702</v>
      </c>
      <c r="BZ63" s="42">
        <v>342</v>
      </c>
      <c r="CA63" s="43">
        <v>133</v>
      </c>
      <c r="CB63" s="43">
        <v>200</v>
      </c>
      <c r="CC63" s="43">
        <v>200</v>
      </c>
      <c r="CD63" s="43">
        <v>0</v>
      </c>
      <c r="CE63" s="43">
        <v>0</v>
      </c>
      <c r="CF63" s="43">
        <v>0</v>
      </c>
      <c r="CG63" s="43">
        <v>0</v>
      </c>
      <c r="CH63" s="43">
        <v>200</v>
      </c>
      <c r="CI63" s="43">
        <v>200</v>
      </c>
      <c r="CJ63" s="43">
        <v>0</v>
      </c>
      <c r="CK63" s="42">
        <v>111</v>
      </c>
      <c r="CL63" s="42">
        <v>0</v>
      </c>
      <c r="CM63" s="42">
        <v>0</v>
      </c>
      <c r="CN63" s="42">
        <v>111</v>
      </c>
      <c r="CO63" s="42">
        <v>111</v>
      </c>
      <c r="CP63" s="42">
        <v>0</v>
      </c>
      <c r="CQ63" s="42">
        <v>0</v>
      </c>
      <c r="CR63" s="42">
        <v>2</v>
      </c>
      <c r="CS63" s="42">
        <v>0</v>
      </c>
      <c r="CT63" s="42">
        <v>90200</v>
      </c>
      <c r="CU63" s="42">
        <v>0</v>
      </c>
      <c r="CV63" s="42">
        <v>0</v>
      </c>
      <c r="CW63" s="42">
        <v>88800</v>
      </c>
      <c r="CX63" s="42">
        <v>88800</v>
      </c>
      <c r="CY63" s="42">
        <v>0</v>
      </c>
      <c r="CZ63" s="42">
        <v>0</v>
      </c>
      <c r="DA63" s="42">
        <v>1400</v>
      </c>
      <c r="DB63" s="42">
        <v>0</v>
      </c>
      <c r="DC63" s="42">
        <v>7</v>
      </c>
      <c r="DD63" s="42">
        <v>64</v>
      </c>
      <c r="DE63" s="42">
        <v>0</v>
      </c>
      <c r="DF63" s="42">
        <v>0</v>
      </c>
      <c r="DG63" s="42">
        <v>7</v>
      </c>
      <c r="DH63" s="42">
        <v>64</v>
      </c>
      <c r="DI63" s="42">
        <v>0</v>
      </c>
      <c r="DJ63" s="42">
        <v>9</v>
      </c>
      <c r="DK63" s="42">
        <v>7</v>
      </c>
      <c r="DL63" s="42">
        <v>64</v>
      </c>
      <c r="DM63" s="42">
        <v>0</v>
      </c>
      <c r="DN63" s="42">
        <v>30</v>
      </c>
      <c r="DO63" s="42">
        <v>7</v>
      </c>
      <c r="DP63" s="42">
        <v>64</v>
      </c>
      <c r="DQ63" s="42">
        <v>4</v>
      </c>
      <c r="DR63" s="42">
        <v>51</v>
      </c>
      <c r="DS63" s="42">
        <v>7</v>
      </c>
      <c r="DT63" s="42">
        <v>64</v>
      </c>
      <c r="DU63" s="42">
        <v>4</v>
      </c>
      <c r="DV63" s="42">
        <v>54</v>
      </c>
      <c r="DW63" s="42">
        <v>7</v>
      </c>
      <c r="DX63" s="42">
        <v>64</v>
      </c>
      <c r="DY63" s="42">
        <v>5</v>
      </c>
      <c r="DZ63" s="42">
        <v>59</v>
      </c>
      <c r="EA63" s="42">
        <v>7</v>
      </c>
      <c r="EB63" s="42">
        <v>64</v>
      </c>
      <c r="EC63" s="42">
        <v>6</v>
      </c>
      <c r="ED63" s="42">
        <v>61</v>
      </c>
      <c r="EE63" s="42">
        <v>7</v>
      </c>
      <c r="EF63" s="42">
        <v>64</v>
      </c>
      <c r="EG63" s="42">
        <v>6</v>
      </c>
      <c r="EH63" s="42">
        <v>63</v>
      </c>
      <c r="EI63" s="42">
        <v>7</v>
      </c>
      <c r="EJ63" s="42">
        <v>64</v>
      </c>
      <c r="EK63" s="42">
        <v>7</v>
      </c>
      <c r="EL63" s="42">
        <v>64</v>
      </c>
    </row>
    <row r="64" spans="1:142" x14ac:dyDescent="0.3">
      <c r="A64" t="s">
        <v>245</v>
      </c>
      <c r="B64" s="42">
        <v>70</v>
      </c>
      <c r="C64" t="s">
        <v>102</v>
      </c>
      <c r="D64" t="s">
        <v>246</v>
      </c>
      <c r="E64" t="s">
        <v>19</v>
      </c>
      <c r="F64" s="43">
        <v>134</v>
      </c>
      <c r="G64" s="42">
        <v>0</v>
      </c>
      <c r="H64" s="42">
        <v>62</v>
      </c>
      <c r="I64" s="42">
        <v>72</v>
      </c>
      <c r="J64" s="42">
        <v>118</v>
      </c>
      <c r="K64" s="43">
        <v>16</v>
      </c>
      <c r="L64" s="42">
        <v>201</v>
      </c>
      <c r="M64" s="42">
        <v>25</v>
      </c>
      <c r="N64" s="42">
        <v>92</v>
      </c>
      <c r="O64" s="42">
        <v>60</v>
      </c>
      <c r="P64" s="42">
        <v>1208</v>
      </c>
      <c r="Q64" s="42">
        <v>87</v>
      </c>
      <c r="R64" s="44">
        <v>53</v>
      </c>
      <c r="S64" s="42">
        <v>34</v>
      </c>
      <c r="T64" s="42">
        <v>1121</v>
      </c>
      <c r="U64" s="44">
        <v>997</v>
      </c>
      <c r="V64" s="42">
        <v>124</v>
      </c>
      <c r="W64" s="42">
        <v>31779</v>
      </c>
      <c r="X64" s="42">
        <v>1367</v>
      </c>
      <c r="Y64" s="42">
        <v>30412</v>
      </c>
      <c r="Z64" s="42">
        <v>4.1674288153161392</v>
      </c>
      <c r="AA64" s="42">
        <v>63.088891193859553</v>
      </c>
      <c r="AB64" s="42">
        <v>27.114343029087259</v>
      </c>
      <c r="AC64" s="42">
        <v>27.25</v>
      </c>
      <c r="AD64" s="42">
        <v>12.171559835111241</v>
      </c>
      <c r="AE64" s="43"/>
      <c r="AF64" s="42"/>
      <c r="AG64" s="42">
        <v>2668</v>
      </c>
      <c r="AH64" s="42">
        <v>282</v>
      </c>
      <c r="AI64" s="44">
        <v>1750</v>
      </c>
      <c r="AJ64" s="42">
        <v>636</v>
      </c>
      <c r="AK64" s="45">
        <v>2035</v>
      </c>
      <c r="AL64" s="45">
        <v>285</v>
      </c>
      <c r="AM64" s="46">
        <v>1.666666666666667</v>
      </c>
      <c r="AN64" s="43">
        <v>1750</v>
      </c>
      <c r="AO64" s="42">
        <v>927</v>
      </c>
      <c r="AP64" s="42">
        <v>186</v>
      </c>
      <c r="AQ64" s="42">
        <v>714</v>
      </c>
      <c r="AR64" s="42">
        <v>27</v>
      </c>
      <c r="AS64" s="42">
        <v>132</v>
      </c>
      <c r="AT64" s="42">
        <v>132</v>
      </c>
      <c r="AU64" s="43">
        <v>36</v>
      </c>
      <c r="AV64" s="43">
        <v>72</v>
      </c>
      <c r="AW64" s="42">
        <v>95.283018867924525</v>
      </c>
      <c r="AX64" s="42">
        <v>0.67164179104477617</v>
      </c>
      <c r="AY64" s="42">
        <v>0.55970149253731338</v>
      </c>
      <c r="AZ64" s="43">
        <v>11</v>
      </c>
      <c r="BA64" s="43">
        <v>16</v>
      </c>
      <c r="BB64" s="43">
        <v>8</v>
      </c>
      <c r="BC64" s="42">
        <v>19.047619047619051</v>
      </c>
      <c r="BD64" s="43">
        <v>17</v>
      </c>
      <c r="BE64" s="42">
        <v>48205</v>
      </c>
      <c r="BF64" s="42">
        <v>14702</v>
      </c>
      <c r="BG64" s="42">
        <v>15328</v>
      </c>
      <c r="BH64" s="42">
        <v>18175</v>
      </c>
      <c r="BI64" s="42">
        <v>40123</v>
      </c>
      <c r="BJ64" s="42">
        <v>13266</v>
      </c>
      <c r="BK64" s="42">
        <v>13352</v>
      </c>
      <c r="BL64" s="42">
        <v>13505</v>
      </c>
      <c r="BM64" s="42">
        <v>142</v>
      </c>
      <c r="BN64" s="42">
        <v>123</v>
      </c>
      <c r="BO64" s="42">
        <v>19</v>
      </c>
      <c r="BP64" s="42">
        <v>38117</v>
      </c>
      <c r="BQ64" s="42">
        <v>26682</v>
      </c>
      <c r="BR64" s="42">
        <v>11435</v>
      </c>
      <c r="BS64" s="42">
        <v>95.000373850409986</v>
      </c>
      <c r="BT64" s="42">
        <v>29.999737649867509</v>
      </c>
      <c r="BU64" s="42">
        <v>7705</v>
      </c>
      <c r="BV64" s="42">
        <v>-351</v>
      </c>
      <c r="BW64" s="42">
        <v>8056</v>
      </c>
      <c r="BX64" s="42">
        <v>1404</v>
      </c>
      <c r="BY64" s="42">
        <v>984</v>
      </c>
      <c r="BZ64" s="42">
        <v>420</v>
      </c>
      <c r="CA64" s="43">
        <v>285</v>
      </c>
      <c r="CB64" s="43">
        <v>80</v>
      </c>
      <c r="CC64" s="43">
        <v>73</v>
      </c>
      <c r="CD64" s="43">
        <v>7</v>
      </c>
      <c r="CE64" s="43">
        <v>0</v>
      </c>
      <c r="CF64" s="43">
        <v>0</v>
      </c>
      <c r="CG64" s="43">
        <v>0</v>
      </c>
      <c r="CH64" s="43">
        <v>80</v>
      </c>
      <c r="CI64" s="43">
        <v>73</v>
      </c>
      <c r="CJ64" s="43">
        <v>7</v>
      </c>
      <c r="CK64" s="42">
        <v>912</v>
      </c>
      <c r="CL64" s="42">
        <v>132</v>
      </c>
      <c r="CM64" s="42">
        <v>132</v>
      </c>
      <c r="CN64" s="42">
        <v>780</v>
      </c>
      <c r="CO64" s="42">
        <v>621</v>
      </c>
      <c r="CP64" s="42">
        <v>27</v>
      </c>
      <c r="CQ64" s="42">
        <v>132</v>
      </c>
      <c r="CR64" s="42">
        <v>5</v>
      </c>
      <c r="CS64" s="42">
        <v>132</v>
      </c>
      <c r="CT64" s="42">
        <v>785900</v>
      </c>
      <c r="CU64" s="42">
        <v>105600</v>
      </c>
      <c r="CV64" s="42">
        <v>105600</v>
      </c>
      <c r="CW64" s="42">
        <v>624000</v>
      </c>
      <c r="CX64" s="42">
        <v>496800</v>
      </c>
      <c r="CY64" s="42">
        <v>21600</v>
      </c>
      <c r="CZ64" s="42">
        <v>105600</v>
      </c>
      <c r="DA64" s="42">
        <v>3500</v>
      </c>
      <c r="DB64" s="42">
        <v>52800</v>
      </c>
      <c r="DC64" s="42">
        <v>9</v>
      </c>
      <c r="DD64" s="42">
        <v>101</v>
      </c>
      <c r="DE64" s="42">
        <v>1</v>
      </c>
      <c r="DF64" s="42">
        <v>35</v>
      </c>
      <c r="DG64" s="42">
        <v>9</v>
      </c>
      <c r="DH64" s="42">
        <v>101</v>
      </c>
      <c r="DI64" s="42">
        <v>1</v>
      </c>
      <c r="DJ64" s="42">
        <v>39</v>
      </c>
      <c r="DK64" s="42">
        <v>9</v>
      </c>
      <c r="DL64" s="42">
        <v>101</v>
      </c>
      <c r="DM64" s="42">
        <v>1</v>
      </c>
      <c r="DN64" s="42">
        <v>46</v>
      </c>
      <c r="DO64" s="42">
        <v>9</v>
      </c>
      <c r="DP64" s="42">
        <v>101</v>
      </c>
      <c r="DQ64" s="42">
        <v>1</v>
      </c>
      <c r="DR64" s="42">
        <v>45</v>
      </c>
      <c r="DS64" s="42">
        <v>9</v>
      </c>
      <c r="DT64" s="42">
        <v>101</v>
      </c>
      <c r="DU64" s="42">
        <v>1</v>
      </c>
      <c r="DV64" s="42">
        <v>59</v>
      </c>
      <c r="DW64" s="42">
        <v>9</v>
      </c>
      <c r="DX64" s="42">
        <v>101</v>
      </c>
      <c r="DY64" s="42">
        <v>4</v>
      </c>
      <c r="DZ64" s="42">
        <v>63</v>
      </c>
      <c r="EA64" s="42">
        <v>9</v>
      </c>
      <c r="EB64" s="42">
        <v>101</v>
      </c>
      <c r="EC64" s="42">
        <v>5</v>
      </c>
      <c r="ED64" s="42">
        <v>77</v>
      </c>
      <c r="EE64" s="42">
        <v>9</v>
      </c>
      <c r="EF64" s="42">
        <v>101</v>
      </c>
      <c r="EG64" s="42">
        <v>7</v>
      </c>
      <c r="EH64" s="42">
        <v>90</v>
      </c>
      <c r="EI64" s="42">
        <v>9</v>
      </c>
      <c r="EJ64" s="42">
        <v>101</v>
      </c>
      <c r="EK64" s="42">
        <v>9</v>
      </c>
      <c r="EL64" s="42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F557-7D06-40DB-8389-28E585291FB5}">
  <sheetPr>
    <tabColor rgb="FFC00000"/>
  </sheetPr>
  <dimension ref="B2:J22"/>
  <sheetViews>
    <sheetView tabSelected="1" zoomScale="85" zoomScaleNormal="85" workbookViewId="0">
      <selection activeCell="B3" sqref="B3"/>
    </sheetView>
  </sheetViews>
  <sheetFormatPr defaultRowHeight="14.4" x14ac:dyDescent="0.3"/>
  <cols>
    <col min="2" max="2" width="29.33203125" customWidth="1"/>
    <col min="3" max="5" width="13.88671875" customWidth="1"/>
    <col min="6" max="8" width="12.5546875" customWidth="1"/>
    <col min="9" max="9" width="12.21875" customWidth="1"/>
  </cols>
  <sheetData>
    <row r="2" spans="2:10" ht="15.6" x14ac:dyDescent="0.3">
      <c r="B2" s="4" t="s">
        <v>23</v>
      </c>
    </row>
    <row r="3" spans="2:10" x14ac:dyDescent="0.3">
      <c r="B3" s="3" t="s">
        <v>263</v>
      </c>
    </row>
    <row r="5" spans="2:10" ht="43.2" x14ac:dyDescent="0.3">
      <c r="B5" s="2" t="s">
        <v>22</v>
      </c>
      <c r="C5" s="2" t="s">
        <v>21</v>
      </c>
      <c r="D5" s="2" t="s">
        <v>26</v>
      </c>
      <c r="E5" s="2" t="s">
        <v>251</v>
      </c>
      <c r="F5" s="70" t="s">
        <v>27</v>
      </c>
      <c r="G5" s="5" t="s">
        <v>24</v>
      </c>
      <c r="H5" s="5" t="s">
        <v>25</v>
      </c>
      <c r="I5" s="70" t="s">
        <v>20</v>
      </c>
      <c r="J5" s="8"/>
    </row>
    <row r="6" spans="2:10" ht="28.95" customHeight="1" x14ac:dyDescent="0.3">
      <c r="B6" s="74" t="s">
        <v>9</v>
      </c>
      <c r="C6" s="1" t="s">
        <v>0</v>
      </c>
      <c r="D6" s="49">
        <f>'Source data_province'!AI13</f>
        <v>4637</v>
      </c>
      <c r="E6" s="1">
        <f>'Source data_teachers'!O25</f>
        <v>2691</v>
      </c>
      <c r="F6" s="71">
        <f>E6/D6</f>
        <v>0.5803321112788441</v>
      </c>
      <c r="G6" s="72">
        <v>854679</v>
      </c>
      <c r="H6" s="58">
        <f>G6-105311</f>
        <v>749368</v>
      </c>
      <c r="I6" s="71">
        <f>'Fig 8'!H6/'Fig 8'!G6</f>
        <v>0.87678297934078175</v>
      </c>
      <c r="J6" s="7"/>
    </row>
    <row r="7" spans="2:10" x14ac:dyDescent="0.3">
      <c r="B7" s="75"/>
      <c r="C7" s="1" t="s">
        <v>1</v>
      </c>
      <c r="D7" s="49">
        <f>'Source data_province'!AI14</f>
        <v>2421</v>
      </c>
      <c r="E7" s="1">
        <f>'Source data_teachers'!O26</f>
        <v>1872</v>
      </c>
      <c r="F7" s="71">
        <f t="shared" ref="F7:F22" si="0">E7/D7</f>
        <v>0.77323420074349447</v>
      </c>
      <c r="G7" s="72">
        <v>530341</v>
      </c>
      <c r="H7" s="58">
        <f>G7-27170</f>
        <v>503171</v>
      </c>
      <c r="I7" s="71">
        <f>'Fig 8'!H7/'Fig 8'!G7</f>
        <v>0.94876881101027455</v>
      </c>
      <c r="J7" s="7"/>
    </row>
    <row r="8" spans="2:10" x14ac:dyDescent="0.3">
      <c r="B8" s="75"/>
      <c r="C8" s="1" t="s">
        <v>2</v>
      </c>
      <c r="D8" s="49">
        <f>'Source data_province'!AI16</f>
        <v>3809</v>
      </c>
      <c r="E8" s="1">
        <f>'Source data_teachers'!O28</f>
        <v>1095</v>
      </c>
      <c r="F8" s="71">
        <f t="shared" si="0"/>
        <v>0.28747702809136255</v>
      </c>
      <c r="G8" s="72">
        <v>784811</v>
      </c>
      <c r="H8" s="58">
        <f>G8-339308</f>
        <v>445503</v>
      </c>
      <c r="I8" s="71">
        <f>'Fig 8'!H8/'Fig 8'!G8</f>
        <v>0.56765641664043953</v>
      </c>
      <c r="J8" s="7"/>
    </row>
    <row r="9" spans="2:10" x14ac:dyDescent="0.3">
      <c r="B9" s="75"/>
      <c r="C9" s="1" t="s">
        <v>3</v>
      </c>
      <c r="D9" s="49">
        <f>'Source data_province'!AI17</f>
        <v>3821</v>
      </c>
      <c r="E9" s="1">
        <f>'Source data_teachers'!O29</f>
        <v>1269</v>
      </c>
      <c r="F9" s="71">
        <f t="shared" si="0"/>
        <v>0.3321120125621565</v>
      </c>
      <c r="G9" s="72">
        <v>730420</v>
      </c>
      <c r="H9" s="58">
        <f>G9-246756</f>
        <v>483664</v>
      </c>
      <c r="I9" s="71">
        <f>'Fig 8'!H9/'Fig 8'!G9</f>
        <v>0.66217244872812897</v>
      </c>
      <c r="J9" s="7"/>
    </row>
    <row r="10" spans="2:10" x14ac:dyDescent="0.3">
      <c r="B10" s="75"/>
      <c r="C10" s="1" t="s">
        <v>4</v>
      </c>
      <c r="D10" s="49">
        <f>'Source data_province'!AI18</f>
        <v>3305</v>
      </c>
      <c r="E10" s="1">
        <f>'Source data_teachers'!O30</f>
        <v>940</v>
      </c>
      <c r="F10" s="71">
        <f t="shared" si="0"/>
        <v>0.28441754916792739</v>
      </c>
      <c r="G10" s="72">
        <v>821030</v>
      </c>
      <c r="H10" s="58">
        <f>G10-350668</f>
        <v>470362</v>
      </c>
      <c r="I10" s="71">
        <f>'Fig 8'!H10/'Fig 8'!G10</f>
        <v>0.5728925861417975</v>
      </c>
      <c r="J10" s="7"/>
    </row>
    <row r="11" spans="2:10" x14ac:dyDescent="0.3">
      <c r="B11" s="75"/>
      <c r="C11" s="1" t="s">
        <v>5</v>
      </c>
      <c r="D11" s="49">
        <f>'Source data_province'!AI19</f>
        <v>4581</v>
      </c>
      <c r="E11" s="1">
        <f>'Source data_teachers'!O31</f>
        <v>733</v>
      </c>
      <c r="F11" s="71">
        <f t="shared" si="0"/>
        <v>0.16000873171796551</v>
      </c>
      <c r="G11" s="72">
        <v>1286751</v>
      </c>
      <c r="H11" s="58">
        <f>G11-902372</f>
        <v>384379</v>
      </c>
      <c r="I11" s="71">
        <f>'Fig 8'!H11/'Fig 8'!G11</f>
        <v>0.2987205760865933</v>
      </c>
      <c r="J11" s="7"/>
    </row>
    <row r="12" spans="2:10" ht="18.45" customHeight="1" x14ac:dyDescent="0.3">
      <c r="B12" s="75"/>
      <c r="C12" s="1" t="s">
        <v>6</v>
      </c>
      <c r="D12" s="49">
        <f>'Source data_province'!AI20</f>
        <v>4129</v>
      </c>
      <c r="E12" s="1">
        <f>'Source data_teachers'!O32</f>
        <v>1496</v>
      </c>
      <c r="F12" s="71">
        <f t="shared" si="0"/>
        <v>0.36231533058852022</v>
      </c>
      <c r="G12" s="72">
        <v>781655</v>
      </c>
      <c r="H12" s="58">
        <f>G12-125740</f>
        <v>655915</v>
      </c>
      <c r="I12" s="71">
        <f>'Fig 8'!H12/'Fig 8'!G12</f>
        <v>0.83913619179817178</v>
      </c>
      <c r="J12" s="7"/>
    </row>
    <row r="13" spans="2:10" x14ac:dyDescent="0.3">
      <c r="B13" s="75"/>
      <c r="C13" s="1" t="s">
        <v>7</v>
      </c>
      <c r="D13" s="49">
        <f>'Source data_province'!AI24</f>
        <v>2732</v>
      </c>
      <c r="E13" s="1">
        <f>'Source data_teachers'!O36</f>
        <v>1035</v>
      </c>
      <c r="F13" s="71">
        <f t="shared" si="0"/>
        <v>0.37884333821376281</v>
      </c>
      <c r="G13" s="72">
        <v>460196</v>
      </c>
      <c r="H13" s="58">
        <f>G13-73233</f>
        <v>386963</v>
      </c>
      <c r="I13" s="71">
        <f>'Fig 8'!H13/'Fig 8'!G13</f>
        <v>0.84086563116585111</v>
      </c>
      <c r="J13" s="7"/>
    </row>
    <row r="14" spans="2:10" ht="28.95" customHeight="1" x14ac:dyDescent="0.3">
      <c r="B14" s="75"/>
      <c r="C14" s="1" t="s">
        <v>8</v>
      </c>
      <c r="D14" s="49">
        <f>'Source data_province'!AI25</f>
        <v>5330</v>
      </c>
      <c r="E14" s="1">
        <f>'Source data_teachers'!O37</f>
        <v>2433</v>
      </c>
      <c r="F14" s="71">
        <f t="shared" si="0"/>
        <v>0.45647279549718572</v>
      </c>
      <c r="G14" s="72">
        <v>1248415</v>
      </c>
      <c r="H14" s="58">
        <f>G14-203008</f>
        <v>1045407</v>
      </c>
      <c r="I14" s="71">
        <f>'Fig 8'!H14/'Fig 8'!G14</f>
        <v>0.8373874072323706</v>
      </c>
      <c r="J14" s="7"/>
    </row>
    <row r="15" spans="2:10" x14ac:dyDescent="0.3">
      <c r="B15" s="76"/>
      <c r="C15" s="1" t="s">
        <v>10</v>
      </c>
      <c r="D15" s="49">
        <f>'Source data_province'!AI26</f>
        <v>4667</v>
      </c>
      <c r="E15" s="1">
        <f>'Source data_teachers'!O38</f>
        <v>1513</v>
      </c>
      <c r="F15" s="71">
        <f t="shared" si="0"/>
        <v>0.32419112920505677</v>
      </c>
      <c r="G15" s="72">
        <v>854131</v>
      </c>
      <c r="H15" s="58">
        <f>G15-219403</f>
        <v>634728</v>
      </c>
      <c r="I15" s="71">
        <f>'Fig 8'!H15/'Fig 8'!G15</f>
        <v>0.74312722521486752</v>
      </c>
      <c r="J15" s="7"/>
    </row>
    <row r="16" spans="2:10" x14ac:dyDescent="0.3">
      <c r="B16" s="74" t="s">
        <v>16</v>
      </c>
      <c r="C16" s="1" t="s">
        <v>11</v>
      </c>
      <c r="D16" s="49">
        <f>'Source data_province'!AI41</f>
        <v>1692</v>
      </c>
      <c r="E16" s="1">
        <f>'Source data_teachers'!O55</f>
        <v>524</v>
      </c>
      <c r="F16" s="71">
        <f t="shared" si="0"/>
        <v>0.30969267139479906</v>
      </c>
      <c r="G16" s="72">
        <v>540438</v>
      </c>
      <c r="H16" s="58">
        <f>G16-243572</f>
        <v>296866</v>
      </c>
      <c r="I16" s="71">
        <f>'Fig 8'!H16/'Fig 8'!G16</f>
        <v>0.54930630340575604</v>
      </c>
      <c r="J16" s="7"/>
    </row>
    <row r="17" spans="2:10" x14ac:dyDescent="0.3">
      <c r="B17" s="75"/>
      <c r="C17" s="1" t="s">
        <v>12</v>
      </c>
      <c r="D17" s="49">
        <f>'Source data_province'!AI42</f>
        <v>2880</v>
      </c>
      <c r="E17" s="1">
        <f>'Source data_teachers'!O56</f>
        <v>512</v>
      </c>
      <c r="F17" s="71">
        <f t="shared" si="0"/>
        <v>0.17777777777777778</v>
      </c>
      <c r="G17" s="72">
        <v>1513847</v>
      </c>
      <c r="H17" s="58">
        <f>G17-814056</f>
        <v>699791</v>
      </c>
      <c r="I17" s="71">
        <f>'Fig 8'!H17/'Fig 8'!G17</f>
        <v>0.46226005666358622</v>
      </c>
      <c r="J17" s="7"/>
    </row>
    <row r="18" spans="2:10" x14ac:dyDescent="0.3">
      <c r="B18" s="75"/>
      <c r="C18" s="1" t="s">
        <v>13</v>
      </c>
      <c r="D18" s="49">
        <f>'Source data_province'!AI43</f>
        <v>4409</v>
      </c>
      <c r="E18" s="1">
        <f>'Source data_teachers'!O57</f>
        <v>780</v>
      </c>
      <c r="F18" s="71">
        <f t="shared" si="0"/>
        <v>0.17691086414152868</v>
      </c>
      <c r="G18" s="72">
        <v>1869322</v>
      </c>
      <c r="H18" s="58">
        <f>G18-1202000</f>
        <v>667322</v>
      </c>
      <c r="I18" s="71">
        <f>'Fig 8'!H18/'Fig 8'!G18</f>
        <v>0.35698611582167222</v>
      </c>
      <c r="J18" s="7"/>
    </row>
    <row r="19" spans="2:10" x14ac:dyDescent="0.3">
      <c r="B19" s="75"/>
      <c r="C19" s="1" t="s">
        <v>14</v>
      </c>
      <c r="D19" s="49">
        <f>'Source data_province'!AI44</f>
        <v>1748</v>
      </c>
      <c r="E19" s="1">
        <f>'Source data_teachers'!O58</f>
        <v>201</v>
      </c>
      <c r="F19" s="71">
        <f t="shared" si="0"/>
        <v>0.11498855835240275</v>
      </c>
      <c r="G19" s="72">
        <v>622168</v>
      </c>
      <c r="H19" s="58">
        <f>G19-419808</f>
        <v>202360</v>
      </c>
      <c r="I19" s="71">
        <f>'Fig 8'!H19/'Fig 8'!G19</f>
        <v>0.32524977176582531</v>
      </c>
      <c r="J19" s="7"/>
    </row>
    <row r="20" spans="2:10" x14ac:dyDescent="0.3">
      <c r="B20" s="76"/>
      <c r="C20" s="1" t="s">
        <v>15</v>
      </c>
      <c r="D20" s="49">
        <f>'Source data_province'!AI45</f>
        <v>2932</v>
      </c>
      <c r="E20" s="1">
        <f>'Source data_teachers'!O59</f>
        <v>57</v>
      </c>
      <c r="F20" s="71">
        <f t="shared" si="0"/>
        <v>1.9440654843110503E-2</v>
      </c>
      <c r="G20" s="72">
        <v>1296906</v>
      </c>
      <c r="H20" s="58">
        <f>G20-963290</f>
        <v>333616</v>
      </c>
      <c r="I20" s="71">
        <f>'Fig 8'!H20/'Fig 8'!G20</f>
        <v>0.25723992332520629</v>
      </c>
      <c r="J20" s="7"/>
    </row>
    <row r="21" spans="2:10" x14ac:dyDescent="0.3">
      <c r="B21" s="73" t="s">
        <v>19</v>
      </c>
      <c r="C21" s="1" t="s">
        <v>17</v>
      </c>
      <c r="D21" s="49">
        <f>'Source data_province'!AI55</f>
        <v>1727</v>
      </c>
      <c r="E21" s="1">
        <f>'Source data_teachers'!O71</f>
        <v>284</v>
      </c>
      <c r="F21" s="71">
        <f t="shared" si="0"/>
        <v>0.16444701795020267</v>
      </c>
      <c r="G21" s="72">
        <v>1009168</v>
      </c>
      <c r="H21" s="58">
        <f>G21-683803</f>
        <v>325365</v>
      </c>
      <c r="I21" s="71">
        <f>'Fig 8'!H21/'Fig 8'!G21</f>
        <v>0.32240915288633804</v>
      </c>
      <c r="J21" s="7"/>
    </row>
    <row r="22" spans="2:10" x14ac:dyDescent="0.3">
      <c r="B22" s="73"/>
      <c r="C22" s="1" t="s">
        <v>18</v>
      </c>
      <c r="D22" s="49">
        <f>'Source data_province'!AI62</f>
        <v>2287</v>
      </c>
      <c r="E22" s="1">
        <f>'Source data_teachers'!O78</f>
        <v>436</v>
      </c>
      <c r="F22" s="71">
        <f t="shared" si="0"/>
        <v>0.19064276344556186</v>
      </c>
      <c r="G22" s="72">
        <v>1199653</v>
      </c>
      <c r="H22" s="58">
        <f>G22-774807</f>
        <v>424846</v>
      </c>
      <c r="I22" s="71">
        <f>'Fig 8'!H22/'Fig 8'!G22</f>
        <v>0.35414073903036963</v>
      </c>
      <c r="J22" s="7"/>
    </row>
  </sheetData>
  <mergeCells count="3">
    <mergeCell ref="B21:B22"/>
    <mergeCell ref="B16:B20"/>
    <mergeCell ref="B6:B15"/>
  </mergeCells>
  <pageMargins left="0.7" right="0.7" top="0.75" bottom="0.75" header="0.3" footer="0.3"/>
  <pageSetup paperSize="9" orientation="portrait" r:id="rId1"/>
  <headerFooter>
    <oddFooter>&amp;R_x000D_&amp;1#&amp;"Aptos"&amp;10&amp;K000000 Official Use Only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 data_pop</vt:lpstr>
      <vt:lpstr>Source data_teachers</vt:lpstr>
      <vt:lpstr>Source data_province</vt:lpstr>
      <vt:lpstr>Fig 8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Thi Phuong Pham</dc:creator>
  <cp:lastModifiedBy>Vaishnavi Prakash Dhas</cp:lastModifiedBy>
  <dcterms:created xsi:type="dcterms:W3CDTF">2026-03-19T03:11:50Z</dcterms:created>
  <dcterms:modified xsi:type="dcterms:W3CDTF">2026-07-02T02:58:31Z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2026-03-19T03:20:00Z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003d49f3-ccc3-4274-b820-0128d296edc6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